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2375"/>
  </bookViews>
  <sheets>
    <sheet name="1.2023年全市收入执行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[2]P1012001!$A$6:$E$117</definedName>
    <definedName name="hhh">'[3]Mp-team 1'!#REF!</definedName>
    <definedName name="_xlnm.Print_Area" localSheetId="0">'1.2023年全市收入执行'!$A$1:$I$30</definedName>
    <definedName name="安徽">#REF!</definedName>
    <definedName name="北京">#REF!</definedName>
    <definedName name="大连">#REF!</definedName>
    <definedName name="地区名称">#REF!</definedName>
    <definedName name="第三批">#N/A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辽宁">#REF!</definedName>
    <definedName name="辽宁地区">#REF!</definedName>
    <definedName name="内蒙">#REF!</definedName>
    <definedName name="宁波">#REF!</definedName>
    <definedName name="宁夏">#REF!</definedName>
    <definedName name="青岛">#REF!</definedName>
    <definedName name="青海">#REF!</definedName>
    <definedName name="全国收入累计">#N/A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四川">#REF!</definedName>
    <definedName name="天津">#REF!</definedName>
    <definedName name="西藏">#REF!</definedName>
    <definedName name="新疆">#REF!</definedName>
    <definedName name="云南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<sst xmlns="http://schemas.openxmlformats.org/spreadsheetml/2006/main" count="38" uniqueCount="38">
  <si>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2023年全市一般公共预算收入执行情况表</t>
  </si>
  <si>
    <t>单位：万元</t>
  </si>
  <si>
    <t>项  目</t>
  </si>
  <si>
    <t>年初
预算数</t>
  </si>
  <si>
    <t>调整
预算数</t>
  </si>
  <si>
    <t>2023年
完成</t>
  </si>
  <si>
    <t>2022年
完成</t>
  </si>
  <si>
    <t>比上年完成增减额</t>
  </si>
  <si>
    <t>为年初
预算数%</t>
  </si>
  <si>
    <t>为调整
预算%</t>
  </si>
  <si>
    <t>同比
增长％</t>
  </si>
  <si>
    <t>合  计</t>
  </si>
  <si>
    <t>税收收入</t>
  </si>
  <si>
    <t>增值税</t>
  </si>
  <si>
    <t>企业所得税</t>
  </si>
  <si>
    <t>个人所得税</t>
  </si>
  <si>
    <t>资源税</t>
  </si>
  <si>
    <t>城市维护建设税</t>
  </si>
  <si>
    <t>房产税</t>
  </si>
  <si>
    <t>印花税</t>
  </si>
  <si>
    <t>城镇土地使用税</t>
  </si>
  <si>
    <t>土地增值税</t>
  </si>
  <si>
    <t>车船税</t>
  </si>
  <si>
    <t>耕地占用税</t>
  </si>
  <si>
    <t>契税</t>
  </si>
  <si>
    <t>烟叶税</t>
  </si>
  <si>
    <t>环境保护税</t>
  </si>
  <si>
    <t>其他税收收入</t>
  </si>
  <si>
    <t>非税收入</t>
  </si>
  <si>
    <t>专项收入</t>
  </si>
  <si>
    <t>行政事业性收费收入</t>
  </si>
  <si>
    <t>罚没收入</t>
  </si>
  <si>
    <t>国有资本经营收入</t>
  </si>
  <si>
    <t>国有资源（资产）有偿使用收入</t>
  </si>
  <si>
    <t>捐赠收入</t>
  </si>
  <si>
    <t>政府住房基金收入</t>
  </si>
  <si>
    <t>其他收入</t>
  </si>
  <si>
    <t>说明：年初预算数为人大批准的年初预算数。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</si>
</sst>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#,##0.0_ "/>
    <numFmt numFmtId="178" formatCode="0.0%"/>
    <numFmt numFmtId="179" formatCode="0.0_ "/>
  </numFmts>
  <fonts count="30">
    <font>
      <sz val="12"/>
      <name val="宋体"/>
      <charset val="134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20"/>
      <name val="黑体"/>
      <family val="3"/>
      <charset val="134"/>
    </font>
    <font>
      <sz val="11"/>
      <name val="宋体"/>
      <charset val="134"/>
    </font>
    <font>
      <sz val="12"/>
      <name val="仿宋_GB2312"/>
      <family val="3"/>
      <charset val="134"/>
    </font>
    <font>
      <sz val="11"/>
      <color indexed="10"/>
      <name val="宋体"/>
      <charset val="134"/>
    </font>
    <font>
      <sz val="12"/>
      <name val="黑体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9" fillId="0" borderId="0"/>
  </cellStyleXfs>
  <cellXfs count="21">
    <xf numFmtId="0" fontId="0" fillId="0" borderId="0" xfId="0"/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0" fillId="0" borderId="0" xfId="49">
      <alignment vertical="center"/>
    </xf>
    <xf numFmtId="0" fontId="3" fillId="0" borderId="0" xfId="49" applyFont="1" applyFill="1" applyAlignment="1">
      <alignment horizontal="center" vertical="center"/>
    </xf>
    <xf numFmtId="1" fontId="4" fillId="0" borderId="1" xfId="50" applyNumberFormat="1" applyFont="1" applyBorder="1"/>
    <xf numFmtId="9" fontId="5" fillId="0" borderId="1" xfId="3" applyNumberFormat="1" applyFont="1" applyBorder="1" applyAlignment="1">
      <alignment horizontal="right" vertical="center"/>
    </xf>
    <xf numFmtId="1" fontId="6" fillId="0" borderId="1" xfId="50" applyNumberFormat="1" applyFont="1" applyBorder="1"/>
    <xf numFmtId="176" fontId="6" fillId="0" borderId="1" xfId="50" applyNumberFormat="1" applyFont="1" applyBorder="1"/>
    <xf numFmtId="1" fontId="2" fillId="0" borderId="2" xfId="50" applyNumberFormat="1" applyFont="1" applyBorder="1" applyAlignment="1">
      <alignment horizontal="center" vertical="center" wrapText="1"/>
    </xf>
    <xf numFmtId="1" fontId="2" fillId="0" borderId="2" xfId="50" applyNumberFormat="1" applyFont="1" applyFill="1" applyBorder="1" applyAlignment="1">
      <alignment horizontal="center" vertical="center" wrapText="1"/>
    </xf>
    <xf numFmtId="0" fontId="7" fillId="0" borderId="2" xfId="49" applyFont="1" applyBorder="1">
      <alignment vertical="center"/>
    </xf>
    <xf numFmtId="177" fontId="2" fillId="0" borderId="2" xfId="51" applyNumberFormat="1" applyFont="1" applyBorder="1" applyAlignment="1">
      <alignment horizontal="right" vertical="center"/>
    </xf>
    <xf numFmtId="1" fontId="2" fillId="0" borderId="2" xfId="50" applyNumberFormat="1" applyFont="1" applyBorder="1" applyAlignment="1">
      <alignment horizontal="left" vertical="center" wrapText="1"/>
    </xf>
    <xf numFmtId="1" fontId="5" fillId="0" borderId="2" xfId="50" applyNumberFormat="1" applyFont="1" applyBorder="1" applyAlignment="1">
      <alignment horizontal="left" vertical="center" wrapText="1" indent="2"/>
    </xf>
    <xf numFmtId="0" fontId="8" fillId="0" borderId="2" xfId="49" applyFont="1" applyBorder="1">
      <alignment vertical="center"/>
    </xf>
    <xf numFmtId="177" fontId="5" fillId="0" borderId="2" xfId="51" applyNumberFormat="1" applyFont="1" applyBorder="1" applyAlignment="1">
      <alignment horizontal="right" vertical="center"/>
    </xf>
    <xf numFmtId="0" fontId="7" fillId="0" borderId="2" xfId="49" applyFont="1" applyBorder="1">
      <alignment vertical="center"/>
    </xf>
    <xf numFmtId="0" fontId="5" fillId="0" borderId="0" xfId="49" applyFont="1" applyFill="1" applyBorder="1" applyAlignment="1">
      <alignment horizontal="left" vertical="center" wrapText="1"/>
    </xf>
    <xf numFmtId="178" fontId="0" fillId="0" borderId="0" xfId="3" applyNumberFormat="1" applyFont="1" applyAlignment="1">
      <alignment vertical="center"/>
    </xf>
    <xf numFmtId="179" fontId="5" fillId="0" borderId="1" xfId="50" applyNumberFormat="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人大报告表格1" xfId="49"/>
    <cellStyle name="常规_Sheet1" xfId="50"/>
    <cellStyle name="常规_Sheet1_全市财政收入分项完成表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ys\2007\&#20154;&#20195;&#20250;\&#37096;&#38376;&#39044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MARKET\2000Project\National Flood Warning\&#39547;&#39532;&#24215;\&#36164;&#23457;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2018&#24180;&#25903;&#20986;&#39044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My 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2024&#24180;&#20154;&#22823;&#25253;&#21578;&#2999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预算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表九 (2)"/>
      <sheetName val="表二 (2)"/>
      <sheetName val="表二"/>
      <sheetName val="表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3年全市收入执行"/>
      <sheetName val="2.2023年全市支出执行"/>
      <sheetName val="3.2023年市本级收入执行"/>
      <sheetName val="4.2023年市本级支出执行"/>
      <sheetName val="5.2023年全市基金收入"/>
      <sheetName val="6.2023年全市基金支出 "/>
      <sheetName val="7.2023年市本级基金收入"/>
      <sheetName val="8.2023年市本级基金支出"/>
      <sheetName val="9.2023年国有资本经营收支完成"/>
      <sheetName val="10.2023年社保基金收支执行"/>
      <sheetName val="2024年全市一般平衡表"/>
      <sheetName val="2023年全市一般平衡表1"/>
      <sheetName val="2024年全市一般公共预算收入预算表"/>
      <sheetName val="2024年全市一般公共预算支出预算表"/>
      <sheetName val="本级一般平衡"/>
      <sheetName val="2024年市本级收入预算"/>
      <sheetName val="2024年市本级一般公共预算支出预算表"/>
      <sheetName val="2024年全市基金收支预算"/>
      <sheetName val="2024年国有资本经营预算"/>
      <sheetName val="2024年市级社保基金收支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  <pageSetUpPr fitToPage="1"/>
  </sheetPr>
  <dimension ref="A1:I31"/>
  <sheetViews>
    <sheetView showGridLines="0" tabSelected="1" zoomScale="90" zoomScaleNormal="90" zoomScaleSheetLayoutView="60" workbookViewId="0">
      <selection activeCell="F7" sqref="F7"/>
    </sheetView>
  </sheetViews>
  <sheetFormatPr defaultColWidth="9" defaultRowHeight="14.25"/>
  <cols>
    <col min="1" max="1" width="24.25" style="3" customWidth="1"/>
    <col min="2" max="2" width="8.75" style="3" customWidth="1"/>
    <col min="3" max="3" width="8.75" style="3" hidden="1" customWidth="1"/>
    <col min="4" max="5" width="8.75" style="3" customWidth="1"/>
    <col min="6" max="6" width="9.375" style="3" customWidth="1"/>
    <col min="7" max="7" width="10" style="3" customWidth="1"/>
    <col min="8" max="8" width="8" style="3" hidden="1" customWidth="1"/>
    <col min="9" max="9" width="9.625" style="3" customWidth="1"/>
    <col min="10" max="16384" width="9" style="3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9.5" customHeight="1" spans="1:9">
      <c r="A2" s="5"/>
      <c r="B2" s="5"/>
      <c r="C2" s="6"/>
      <c r="D2" s="7"/>
      <c r="E2" s="7"/>
      <c r="F2" s="7"/>
      <c r="G2" s="8"/>
      <c r="H2" s="8"/>
      <c r="I2" s="20" t="s">
        <v>1</v>
      </c>
    </row>
    <row r="3" s="1" customFormat="1" ht="38.25" customHeight="1" spans="1:9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</row>
    <row r="4" s="2" customFormat="1" ht="25.5" customHeight="1" spans="1:9">
      <c r="A4" s="10" t="s">
        <v>11</v>
      </c>
      <c r="B4" s="11">
        <f>B5+B21</f>
        <v>335600</v>
      </c>
      <c r="C4" s="11">
        <f>C5+C21</f>
        <v>0</v>
      </c>
      <c r="D4" s="11">
        <f>D5+D21</f>
        <v>335669</v>
      </c>
      <c r="E4" s="11">
        <f>E5+E21</f>
        <v>305066</v>
      </c>
      <c r="F4" s="11">
        <f t="shared" ref="F4:F20" si="0">D4-E4</f>
        <v>30603</v>
      </c>
      <c r="G4" s="12">
        <f t="shared" ref="G4:G29" si="1">IF(B4=0,"",D4/B4*100)</f>
        <v>100.020560190703</v>
      </c>
      <c r="H4" s="12" t="str">
        <f t="shared" ref="H4:H29" si="2">IF(C4=0,"",D4/C4*100)</f>
        <v/>
      </c>
      <c r="I4" s="12">
        <f t="shared" ref="I4:I29" si="3">IF(E4=0,"",(D4/E4-1)*100)</f>
        <v>10.031599719405</v>
      </c>
    </row>
    <row r="5" s="1" customFormat="1" ht="25.5" customHeight="1" spans="1:9">
      <c r="A5" s="13" t="s">
        <v>12</v>
      </c>
      <c r="B5" s="11">
        <f t="shared" ref="B5:F5" si="4">SUM(B6:B20)</f>
        <v>262300</v>
      </c>
      <c r="C5" s="11">
        <f t="shared" si="4"/>
        <v>0</v>
      </c>
      <c r="D5" s="11">
        <f t="shared" si="4"/>
        <v>268907</v>
      </c>
      <c r="E5" s="11">
        <f t="shared" si="4"/>
        <v>238516</v>
      </c>
      <c r="F5" s="11">
        <f t="shared" si="4"/>
        <v>30391</v>
      </c>
      <c r="G5" s="12">
        <f t="shared" si="1"/>
        <v>102.518871521159</v>
      </c>
      <c r="H5" s="12" t="str">
        <f t="shared" si="2"/>
        <v/>
      </c>
      <c r="I5" s="12">
        <f t="shared" si="3"/>
        <v>12.741702862701</v>
      </c>
    </row>
    <row r="6" ht="25.5" customHeight="1" spans="1:9">
      <c r="A6" s="14" t="s">
        <v>13</v>
      </c>
      <c r="B6" s="15">
        <v>92650</v>
      </c>
      <c r="C6" s="15"/>
      <c r="D6" s="15">
        <v>104251</v>
      </c>
      <c r="E6" s="15">
        <v>83405</v>
      </c>
      <c r="F6" s="15">
        <f t="shared" si="0"/>
        <v>20846</v>
      </c>
      <c r="G6" s="16">
        <f t="shared" si="1"/>
        <v>112.521316783594</v>
      </c>
      <c r="H6" s="16" t="str">
        <f t="shared" si="2"/>
        <v/>
      </c>
      <c r="I6" s="16">
        <f t="shared" si="3"/>
        <v>24.9937054133445</v>
      </c>
    </row>
    <row r="7" ht="25.5" customHeight="1" spans="1:9">
      <c r="A7" s="14" t="s">
        <v>14</v>
      </c>
      <c r="B7" s="15">
        <v>35590</v>
      </c>
      <c r="C7" s="15"/>
      <c r="D7" s="15">
        <v>22483</v>
      </c>
      <c r="E7" s="15">
        <v>33107</v>
      </c>
      <c r="F7" s="15">
        <f t="shared" si="0"/>
        <v>-10624</v>
      </c>
      <c r="G7" s="16">
        <f t="shared" si="1"/>
        <v>63.1722393930879</v>
      </c>
      <c r="H7" s="16" t="str">
        <f t="shared" si="2"/>
        <v/>
      </c>
      <c r="I7" s="16">
        <f t="shared" si="3"/>
        <v>-32.0898903555139</v>
      </c>
    </row>
    <row r="8" ht="25.5" customHeight="1" spans="1:9">
      <c r="A8" s="14" t="s">
        <v>15</v>
      </c>
      <c r="B8" s="15">
        <v>3560</v>
      </c>
      <c r="C8" s="15"/>
      <c r="D8" s="15">
        <v>2969</v>
      </c>
      <c r="E8" s="15">
        <v>3332</v>
      </c>
      <c r="F8" s="15">
        <f t="shared" si="0"/>
        <v>-363</v>
      </c>
      <c r="G8" s="16">
        <f t="shared" si="1"/>
        <v>83.3988764044944</v>
      </c>
      <c r="H8" s="16" t="str">
        <f t="shared" si="2"/>
        <v/>
      </c>
      <c r="I8" s="16">
        <f t="shared" si="3"/>
        <v>-10.8943577430972</v>
      </c>
    </row>
    <row r="9" ht="25.5" customHeight="1" spans="1:9">
      <c r="A9" s="14" t="s">
        <v>16</v>
      </c>
      <c r="B9" s="15">
        <v>47550</v>
      </c>
      <c r="C9" s="15"/>
      <c r="D9" s="15">
        <v>34005</v>
      </c>
      <c r="E9" s="15">
        <v>45287</v>
      </c>
      <c r="F9" s="15">
        <f t="shared" si="0"/>
        <v>-11282</v>
      </c>
      <c r="G9" s="16">
        <f t="shared" si="1"/>
        <v>71.5141955835962</v>
      </c>
      <c r="H9" s="16" t="str">
        <f t="shared" si="2"/>
        <v/>
      </c>
      <c r="I9" s="16">
        <f t="shared" si="3"/>
        <v>-24.9122264667565</v>
      </c>
    </row>
    <row r="10" ht="25.5" customHeight="1" spans="1:9">
      <c r="A10" s="14" t="s">
        <v>17</v>
      </c>
      <c r="B10" s="15">
        <v>12880</v>
      </c>
      <c r="C10" s="15"/>
      <c r="D10" s="15">
        <v>11005</v>
      </c>
      <c r="E10" s="15">
        <v>10281</v>
      </c>
      <c r="F10" s="15">
        <f t="shared" si="0"/>
        <v>724</v>
      </c>
      <c r="G10" s="16">
        <f t="shared" si="1"/>
        <v>85.4425465838509</v>
      </c>
      <c r="H10" s="16" t="str">
        <f t="shared" si="2"/>
        <v/>
      </c>
      <c r="I10" s="16">
        <f t="shared" si="3"/>
        <v>7.0421165256298</v>
      </c>
    </row>
    <row r="11" ht="25.5" customHeight="1" spans="1:9">
      <c r="A11" s="14" t="s">
        <v>18</v>
      </c>
      <c r="B11" s="15">
        <v>5050</v>
      </c>
      <c r="C11" s="15"/>
      <c r="D11" s="15">
        <v>9004</v>
      </c>
      <c r="E11" s="15">
        <v>4740</v>
      </c>
      <c r="F11" s="15">
        <f t="shared" si="0"/>
        <v>4264</v>
      </c>
      <c r="G11" s="16">
        <f t="shared" si="1"/>
        <v>178.29702970297</v>
      </c>
      <c r="H11" s="16" t="str">
        <f t="shared" si="2"/>
        <v/>
      </c>
      <c r="I11" s="16">
        <f t="shared" si="3"/>
        <v>89.957805907173</v>
      </c>
    </row>
    <row r="12" ht="25.5" customHeight="1" spans="1:9">
      <c r="A12" s="14" t="s">
        <v>19</v>
      </c>
      <c r="B12" s="15">
        <v>3520</v>
      </c>
      <c r="C12" s="15"/>
      <c r="D12" s="15">
        <v>3294</v>
      </c>
      <c r="E12" s="15">
        <v>3163</v>
      </c>
      <c r="F12" s="15">
        <f t="shared" si="0"/>
        <v>131</v>
      </c>
      <c r="G12" s="16">
        <f t="shared" si="1"/>
        <v>93.5795454545455</v>
      </c>
      <c r="H12" s="16" t="str">
        <f t="shared" si="2"/>
        <v/>
      </c>
      <c r="I12" s="16">
        <f t="shared" si="3"/>
        <v>4.14163768574138</v>
      </c>
    </row>
    <row r="13" ht="25.5" customHeight="1" spans="1:9">
      <c r="A13" s="14" t="s">
        <v>20</v>
      </c>
      <c r="B13" s="15">
        <v>8030</v>
      </c>
      <c r="C13" s="15"/>
      <c r="D13" s="15">
        <v>8722</v>
      </c>
      <c r="E13" s="15">
        <v>7240</v>
      </c>
      <c r="F13" s="15">
        <f t="shared" si="0"/>
        <v>1482</v>
      </c>
      <c r="G13" s="16">
        <f t="shared" si="1"/>
        <v>108.617683686177</v>
      </c>
      <c r="H13" s="16" t="str">
        <f t="shared" si="2"/>
        <v/>
      </c>
      <c r="I13" s="16">
        <f t="shared" si="3"/>
        <v>20.4696132596685</v>
      </c>
    </row>
    <row r="14" ht="25.5" customHeight="1" spans="1:9">
      <c r="A14" s="14" t="s">
        <v>21</v>
      </c>
      <c r="B14" s="15">
        <v>15800</v>
      </c>
      <c r="C14" s="15"/>
      <c r="D14" s="15">
        <v>10937</v>
      </c>
      <c r="E14" s="15">
        <v>13311</v>
      </c>
      <c r="F14" s="15">
        <f t="shared" si="0"/>
        <v>-2374</v>
      </c>
      <c r="G14" s="16">
        <f t="shared" si="1"/>
        <v>69.2215189873418</v>
      </c>
      <c r="H14" s="16" t="str">
        <f t="shared" si="2"/>
        <v/>
      </c>
      <c r="I14" s="16">
        <f t="shared" si="3"/>
        <v>-17.8348734129667</v>
      </c>
    </row>
    <row r="15" ht="25.5" customHeight="1" spans="1:9">
      <c r="A15" s="14" t="s">
        <v>22</v>
      </c>
      <c r="B15" s="15">
        <v>3360</v>
      </c>
      <c r="C15" s="15"/>
      <c r="D15" s="15">
        <v>3224</v>
      </c>
      <c r="E15" s="15">
        <v>3215</v>
      </c>
      <c r="F15" s="15">
        <f t="shared" si="0"/>
        <v>9</v>
      </c>
      <c r="G15" s="16">
        <f t="shared" si="1"/>
        <v>95.9523809523809</v>
      </c>
      <c r="H15" s="16" t="str">
        <f t="shared" si="2"/>
        <v/>
      </c>
      <c r="I15" s="16">
        <f t="shared" si="3"/>
        <v>0.27993779160187</v>
      </c>
    </row>
    <row r="16" ht="25.5" customHeight="1" spans="1:9">
      <c r="A16" s="14" t="s">
        <v>23</v>
      </c>
      <c r="B16" s="15">
        <v>7490</v>
      </c>
      <c r="C16" s="15"/>
      <c r="D16" s="15">
        <v>6364</v>
      </c>
      <c r="E16" s="15">
        <v>6692</v>
      </c>
      <c r="F16" s="15">
        <f t="shared" si="0"/>
        <v>-328</v>
      </c>
      <c r="G16" s="16">
        <f t="shared" si="1"/>
        <v>84.9666221628838</v>
      </c>
      <c r="H16" s="16" t="str">
        <f t="shared" si="2"/>
        <v/>
      </c>
      <c r="I16" s="16">
        <f t="shared" si="3"/>
        <v>-4.90137477585176</v>
      </c>
    </row>
    <row r="17" ht="25.5" customHeight="1" spans="1:9">
      <c r="A17" s="14" t="s">
        <v>24</v>
      </c>
      <c r="B17" s="15">
        <v>19400</v>
      </c>
      <c r="C17" s="15"/>
      <c r="D17" s="15">
        <v>44212</v>
      </c>
      <c r="E17" s="15">
        <v>17833</v>
      </c>
      <c r="F17" s="15">
        <f t="shared" si="0"/>
        <v>26379</v>
      </c>
      <c r="G17" s="16">
        <f t="shared" si="1"/>
        <v>227.896907216495</v>
      </c>
      <c r="H17" s="16" t="str">
        <f t="shared" si="2"/>
        <v/>
      </c>
      <c r="I17" s="16">
        <f t="shared" si="3"/>
        <v>147.92239107273</v>
      </c>
    </row>
    <row r="18" ht="25.5" customHeight="1" spans="1:9">
      <c r="A18" s="14" t="s">
        <v>25</v>
      </c>
      <c r="B18" s="15">
        <v>2400</v>
      </c>
      <c r="C18" s="15"/>
      <c r="D18" s="15">
        <v>3130</v>
      </c>
      <c r="E18" s="15">
        <v>2150</v>
      </c>
      <c r="F18" s="15">
        <f t="shared" si="0"/>
        <v>980</v>
      </c>
      <c r="G18" s="16">
        <f t="shared" si="1"/>
        <v>130.416666666667</v>
      </c>
      <c r="H18" s="16" t="str">
        <f t="shared" si="2"/>
        <v/>
      </c>
      <c r="I18" s="16">
        <f t="shared" si="3"/>
        <v>45.5813953488372</v>
      </c>
    </row>
    <row r="19" ht="25.5" customHeight="1" spans="1:9">
      <c r="A19" s="14" t="s">
        <v>26</v>
      </c>
      <c r="B19" s="15">
        <v>5020</v>
      </c>
      <c r="C19" s="15"/>
      <c r="D19" s="15">
        <v>5307</v>
      </c>
      <c r="E19" s="15">
        <v>4480</v>
      </c>
      <c r="F19" s="15">
        <f t="shared" si="0"/>
        <v>827</v>
      </c>
      <c r="G19" s="16">
        <f t="shared" si="1"/>
        <v>105.717131474104</v>
      </c>
      <c r="H19" s="16" t="str">
        <f t="shared" si="2"/>
        <v/>
      </c>
      <c r="I19" s="16">
        <f t="shared" si="3"/>
        <v>18.4598214285714</v>
      </c>
    </row>
    <row r="20" ht="25.5" customHeight="1" spans="1:9">
      <c r="A20" s="14" t="s">
        <v>27</v>
      </c>
      <c r="B20" s="15">
        <v>0</v>
      </c>
      <c r="C20" s="15"/>
      <c r="D20" s="15"/>
      <c r="E20" s="15">
        <v>280</v>
      </c>
      <c r="F20" s="15">
        <f t="shared" si="0"/>
        <v>-280</v>
      </c>
      <c r="G20" s="16" t="str">
        <f t="shared" si="1"/>
        <v/>
      </c>
      <c r="H20" s="16" t="str">
        <f t="shared" si="2"/>
        <v/>
      </c>
      <c r="I20" s="16">
        <f t="shared" si="3"/>
        <v>-100</v>
      </c>
    </row>
    <row r="21" ht="25.5" customHeight="1" spans="1:9">
      <c r="A21" s="13" t="s">
        <v>28</v>
      </c>
      <c r="B21" s="17">
        <f t="shared" ref="B21:F21" si="5">SUM(B22:B29)</f>
        <v>73300</v>
      </c>
      <c r="C21" s="17">
        <f t="shared" si="5"/>
        <v>0</v>
      </c>
      <c r="D21" s="17">
        <f t="shared" si="5"/>
        <v>66762</v>
      </c>
      <c r="E21" s="17">
        <f t="shared" si="5"/>
        <v>66550</v>
      </c>
      <c r="F21" s="17">
        <f t="shared" si="5"/>
        <v>212</v>
      </c>
      <c r="G21" s="12">
        <f t="shared" si="1"/>
        <v>91.0804911323329</v>
      </c>
      <c r="H21" s="12" t="str">
        <f t="shared" si="2"/>
        <v/>
      </c>
      <c r="I21" s="12">
        <f t="shared" si="3"/>
        <v>0.318557475582271</v>
      </c>
    </row>
    <row r="22" s="2" customFormat="1" ht="25.5" customHeight="1" spans="1:9">
      <c r="A22" s="14" t="s">
        <v>29</v>
      </c>
      <c r="B22" s="15">
        <v>8700</v>
      </c>
      <c r="C22" s="15"/>
      <c r="D22" s="15">
        <v>8100</v>
      </c>
      <c r="E22" s="15">
        <v>7923</v>
      </c>
      <c r="F22" s="15">
        <f t="shared" ref="F22:F24" si="6">D22-E22</f>
        <v>177</v>
      </c>
      <c r="G22" s="16">
        <f t="shared" si="1"/>
        <v>93.1034482758621</v>
      </c>
      <c r="H22" s="16" t="str">
        <f t="shared" si="2"/>
        <v/>
      </c>
      <c r="I22" s="16">
        <f t="shared" si="3"/>
        <v>2.23400227186672</v>
      </c>
    </row>
    <row r="23" ht="25.5" customHeight="1" spans="1:9">
      <c r="A23" s="14" t="s">
        <v>30</v>
      </c>
      <c r="B23" s="15">
        <v>7800</v>
      </c>
      <c r="C23" s="15"/>
      <c r="D23" s="15">
        <v>14290</v>
      </c>
      <c r="E23" s="15">
        <v>7074</v>
      </c>
      <c r="F23" s="15">
        <f t="shared" si="6"/>
        <v>7216</v>
      </c>
      <c r="G23" s="16">
        <f t="shared" si="1"/>
        <v>183.205128205128</v>
      </c>
      <c r="H23" s="16" t="str">
        <f t="shared" si="2"/>
        <v/>
      </c>
      <c r="I23" s="16">
        <f t="shared" si="3"/>
        <v>102.007350862313</v>
      </c>
    </row>
    <row r="24" ht="25.5" customHeight="1" spans="1:9">
      <c r="A24" s="14" t="s">
        <v>31</v>
      </c>
      <c r="B24" s="15">
        <v>10500</v>
      </c>
      <c r="C24" s="15"/>
      <c r="D24" s="15">
        <v>16052</v>
      </c>
      <c r="E24" s="15">
        <v>9539</v>
      </c>
      <c r="F24" s="15">
        <f t="shared" si="6"/>
        <v>6513</v>
      </c>
      <c r="G24" s="16">
        <f t="shared" si="1"/>
        <v>152.87619047619</v>
      </c>
      <c r="H24" s="16" t="str">
        <f t="shared" si="2"/>
        <v/>
      </c>
      <c r="I24" s="16">
        <f t="shared" si="3"/>
        <v>68.2775972324143</v>
      </c>
    </row>
    <row r="25" ht="25.5" customHeight="1" spans="1:9">
      <c r="A25" s="14" t="s">
        <v>32</v>
      </c>
      <c r="B25" s="15">
        <v>0</v>
      </c>
      <c r="C25" s="15"/>
      <c r="D25" s="15"/>
      <c r="E25" s="15">
        <v>0</v>
      </c>
      <c r="F25" s="15"/>
      <c r="G25" s="16" t="str">
        <f t="shared" si="1"/>
        <v/>
      </c>
      <c r="H25" s="16" t="str">
        <f t="shared" si="2"/>
        <v/>
      </c>
      <c r="I25" s="16" t="str">
        <f t="shared" si="3"/>
        <v/>
      </c>
    </row>
    <row r="26" ht="25.5" customHeight="1" spans="1:9">
      <c r="A26" s="14" t="s">
        <v>33</v>
      </c>
      <c r="B26" s="15">
        <v>45500</v>
      </c>
      <c r="C26" s="15"/>
      <c r="D26" s="15">
        <v>27537</v>
      </c>
      <c r="E26" s="15">
        <v>41264</v>
      </c>
      <c r="F26" s="15">
        <f t="shared" ref="F26:F29" si="7">D26-E26</f>
        <v>-13727</v>
      </c>
      <c r="G26" s="16">
        <f t="shared" si="1"/>
        <v>60.5208791208791</v>
      </c>
      <c r="H26" s="16" t="str">
        <f t="shared" si="2"/>
        <v/>
      </c>
      <c r="I26" s="16">
        <f t="shared" si="3"/>
        <v>-33.266285381931</v>
      </c>
    </row>
    <row r="27" ht="25.5" customHeight="1" spans="1:9">
      <c r="A27" s="14" t="s">
        <v>34</v>
      </c>
      <c r="B27" s="15">
        <v>0</v>
      </c>
      <c r="C27" s="15"/>
      <c r="D27" s="15"/>
      <c r="E27" s="15">
        <v>0</v>
      </c>
      <c r="F27" s="15">
        <f t="shared" si="7"/>
        <v>0</v>
      </c>
      <c r="G27" s="16" t="str">
        <f t="shared" si="1"/>
        <v/>
      </c>
      <c r="H27" s="16" t="str">
        <f t="shared" si="2"/>
        <v/>
      </c>
      <c r="I27" s="16" t="str">
        <f t="shared" si="3"/>
        <v/>
      </c>
    </row>
    <row r="28" ht="25.5" customHeight="1" spans="1:9">
      <c r="A28" s="14" t="s">
        <v>35</v>
      </c>
      <c r="B28" s="15">
        <v>500</v>
      </c>
      <c r="C28" s="15"/>
      <c r="D28" s="15">
        <v>651</v>
      </c>
      <c r="E28" s="15">
        <v>465</v>
      </c>
      <c r="F28" s="15">
        <f t="shared" si="7"/>
        <v>186</v>
      </c>
      <c r="G28" s="16">
        <f t="shared" si="1"/>
        <v>130.2</v>
      </c>
      <c r="H28" s="16" t="str">
        <f t="shared" si="2"/>
        <v/>
      </c>
      <c r="I28" s="16">
        <f t="shared" si="3"/>
        <v>40</v>
      </c>
    </row>
    <row r="29" ht="25.5" customHeight="1" spans="1:9">
      <c r="A29" s="14" t="s">
        <v>36</v>
      </c>
      <c r="B29" s="15">
        <v>300</v>
      </c>
      <c r="C29" s="15"/>
      <c r="D29" s="15">
        <v>132</v>
      </c>
      <c r="E29" s="15">
        <v>285</v>
      </c>
      <c r="F29" s="15">
        <f t="shared" si="7"/>
        <v>-153</v>
      </c>
      <c r="G29" s="16">
        <f t="shared" si="1"/>
        <v>44</v>
      </c>
      <c r="H29" s="16" t="str">
        <f t="shared" si="2"/>
        <v/>
      </c>
      <c r="I29" s="16">
        <f t="shared" si="3"/>
        <v>-53.6842105263158</v>
      </c>
    </row>
    <row r="30" ht="25.5" customHeight="1" spans="1:9">
      <c r="A30" s="18" t="s">
        <v>37</v>
      </c>
      <c r="B30" s="18"/>
      <c r="C30" s="18"/>
      <c r="D30" s="18"/>
      <c r="E30" s="18"/>
      <c r="F30" s="18"/>
      <c r="G30" s="18"/>
      <c r="H30" s="18"/>
      <c r="I30" s="18"/>
    </row>
    <row r="31" ht="25.5" customHeight="1" spans="4:5">
      <c r="D31" s="19"/>
      <c r="E31" s="19"/>
    </row>
  </sheetData>
  <mergeCells count="2">
    <mergeCell ref="A1:I1"/>
    <mergeCell ref="A30:I30"/>
  </mergeCells>
  <printOptions horizontalCentered="1"/>
  <pageMargins left="0.984027777777778" right="0.984027777777778" top="0.865972222222222" bottom="0.786805555555556" header="0.511805555555556" footer="0.944444444444444"/>
  <pageSetup paperSize="9" scale="90" firstPageNumber="5" orientation="portrait" blackAndWhite="1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1.2023年全市收入执行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2024-01-24T08:02:37Z</dcterms:created>
  <dcterms:modified xsi:type="dcterms:W3CDTF">2024-01-24T08:03:40Z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E99E97942E944DE1AAF3ED18E05884E7_11</vt:lpwstr>
  </property>
  <property fmtid="{D5CDD505-2E9C-101B-9397-08002B2CF9AE}" pid="3" name="KSOProductBuildVer">
    <vt:lpwstr>2052-12.1.0.16120</vt:lpwstr>
  </property>
</Properties>
</file>