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4.2023年市本级支出执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_xlnm.Print_Area" localSheetId="0">'4.2023年市本级支出执行'!$A$1:$H$29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<sst xmlns="http://schemas.openxmlformats.org/spreadsheetml/2006/main" count="37" uniqueCount="37">
  <si>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2023年市本级一般公共预算支出执行情况表</t>
  </si>
  <si>
    <t>单位：万元</t>
  </si>
  <si>
    <t>项  目</t>
  </si>
  <si>
    <t>年初
预算数</t>
  </si>
  <si>
    <t>调整
预算数</t>
  </si>
  <si>
    <t>2023年
完成</t>
  </si>
  <si>
    <t>2022年
完成</t>
  </si>
  <si>
    <t>比上年完成增减额</t>
  </si>
  <si>
    <t>为调整预算数%</t>
  </si>
  <si>
    <t>同比
增长％</t>
  </si>
  <si>
    <t>合  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</si>
  <si>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</si>
  <si>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</si>
  <si>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</si>
  <si>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</si>
  <si>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</si>
  <si>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</si>
  <si>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</si>
  <si>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</si>
  <si>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</si>
  <si>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</si>
  <si>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</si>
  <si>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</si>
  <si>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</si>
  <si>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</si>
  <si>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</si>
  <si>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</si>
  <si>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</si>
  <si>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</si>
  <si>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</si>
  <si>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</si>
  <si>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</si>
  <si>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</si>
  <si>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</si>
  <si>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</si>
  <si>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债务发行费用支出</t>
  </si>
  <si>
    <t>说明：1、年初预算数为人大批准的年初预算数。
      2、调整预算数为年初预算加上上级追加、上年结余结转和科目调剂、调入资金、新增地方政府债券。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</si>
</sst>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#,##0.0_ "/>
  </numFmts>
  <fonts count="28">
    <font>
      <sz val="12"/>
      <name val="宋体"/>
      <charset val="134"/>
    </font>
    <font>
      <sz val="12"/>
      <name val="黑体"/>
      <family val="3"/>
      <charset val="134"/>
    </font>
    <font>
      <b/>
      <sz val="12"/>
      <name val="黑体"/>
      <family val="3"/>
      <charset val="134"/>
    </font>
    <font>
      <sz val="20"/>
      <name val="黑体"/>
      <family val="3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仿宋_GB2312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/>
  </cellStyleXfs>
  <cellXfs count="30">
    <xf numFmtId="0" fontId="0" fillId="0" borderId="0" xfId="0"/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0" fillId="0" borderId="0" xfId="49" applyFill="1">
      <alignment vertical="center"/>
    </xf>
    <xf numFmtId="0" fontId="0" fillId="0" borderId="0" xfId="49">
      <alignment vertical="center"/>
    </xf>
    <xf numFmtId="0" fontId="3" fillId="0" borderId="0" xfId="49" applyFont="1" applyFill="1" applyAlignment="1">
      <alignment horizontal="center" vertical="center"/>
    </xf>
    <xf numFmtId="0" fontId="4" fillId="0" borderId="0" xfId="51" applyFont="1" applyFill="1"/>
    <xf numFmtId="1" fontId="5" fillId="0" borderId="0" xfId="51" applyNumberFormat="1" applyFont="1"/>
    <xf numFmtId="1" fontId="4" fillId="0" borderId="0" xfId="51" applyNumberFormat="1" applyFont="1"/>
    <xf numFmtId="0" fontId="4" fillId="0" borderId="0" xfId="51" applyFont="1"/>
    <xf numFmtId="176" fontId="6" fillId="0" borderId="0" xfId="50" applyNumberFormat="1" applyFont="1" applyBorder="1" applyAlignment="1">
      <alignment horizontal="right" vertical="center"/>
    </xf>
    <xf numFmtId="1" fontId="1" fillId="0" borderId="1" xfId="51" applyNumberFormat="1" applyFont="1" applyFill="1" applyBorder="1" applyAlignment="1">
      <alignment horizontal="center" vertical="center" wrapText="1"/>
    </xf>
    <xf numFmtId="1" fontId="1" fillId="0" borderId="1" xfId="51" applyNumberFormat="1" applyFont="1" applyBorder="1" applyAlignment="1">
      <alignment horizontal="center" vertical="center" wrapText="1"/>
    </xf>
    <xf numFmtId="1" fontId="1" fillId="0" borderId="1" xfId="50" applyNumberFormat="1" applyFont="1" applyBorder="1" applyAlignment="1">
      <alignment horizontal="center" vertical="center" wrapText="1"/>
    </xf>
    <xf numFmtId="1" fontId="1" fillId="0" borderId="1" xfId="51" applyNumberFormat="1" applyFont="1" applyBorder="1" applyAlignment="1">
      <alignment horizontal="right" vertical="center" wrapText="1"/>
    </xf>
    <xf numFmtId="176" fontId="1" fillId="0" borderId="1" xfId="51" applyNumberFormat="1" applyFont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/>
    </xf>
    <xf numFmtId="1" fontId="6" fillId="0" borderId="1" xfId="50" applyNumberFormat="1" applyFont="1" applyBorder="1" applyAlignment="1">
      <alignment horizontal="left" vertical="center" wrapText="1"/>
    </xf>
    <xf numFmtId="1" fontId="6" fillId="0" borderId="1" xfId="51" applyNumberFormat="1" applyFont="1" applyBorder="1" applyAlignment="1">
      <alignment horizontal="right" vertical="center" wrapText="1"/>
    </xf>
    <xf numFmtId="176" fontId="6" fillId="0" borderId="1" xfId="51" applyNumberFormat="1" applyFont="1" applyBorder="1" applyAlignment="1">
      <alignment horizontal="right" vertical="center"/>
    </xf>
    <xf numFmtId="176" fontId="6" fillId="0" borderId="1" xfId="49" applyNumberFormat="1" applyFont="1" applyBorder="1" applyAlignment="1">
      <alignment horizontal="right" vertical="center"/>
    </xf>
    <xf numFmtId="1" fontId="6" fillId="0" borderId="1" xfId="50" applyNumberFormat="1" applyFont="1" applyFill="1" applyBorder="1" applyAlignment="1">
      <alignment horizontal="left" vertical="center" wrapText="1"/>
    </xf>
    <xf numFmtId="177" fontId="6" fillId="0" borderId="1" xfId="51" applyNumberFormat="1" applyFont="1" applyFill="1" applyBorder="1" applyAlignment="1">
      <alignment horizontal="right" vertical="center"/>
    </xf>
    <xf numFmtId="178" fontId="6" fillId="0" borderId="1" xfId="52" applyNumberFormat="1" applyFont="1" applyFill="1" applyBorder="1" applyAlignment="1">
      <alignment horizontal="right" vertical="center"/>
    </xf>
    <xf numFmtId="176" fontId="6" fillId="0" borderId="1" xfId="51" applyNumberFormat="1" applyFont="1" applyFill="1" applyBorder="1" applyAlignment="1">
      <alignment horizontal="right" vertical="center"/>
    </xf>
    <xf numFmtId="0" fontId="6" fillId="0" borderId="0" xfId="49" applyFont="1" applyFill="1" applyBorder="1" applyAlignment="1">
      <alignment horizontal="left" vertical="center" wrapText="1"/>
    </xf>
    <xf numFmtId="176" fontId="6" fillId="0" borderId="0" xfId="50" applyNumberFormat="1" applyFont="1" applyAlignment="1">
      <alignment horizontal="right" vertical="center"/>
    </xf>
    <xf numFmtId="1" fontId="1" fillId="0" borderId="0" xfId="51" applyNumberFormat="1" applyFont="1" applyAlignment="1">
      <alignment horizontal="center" vertical="center" wrapText="1"/>
    </xf>
    <xf numFmtId="176" fontId="1" fillId="0" borderId="0" xfId="49" applyNumberFormat="1" applyFont="1" applyAlignment="1">
      <alignment horizontal="right" vertical="center"/>
    </xf>
    <xf numFmtId="176" fontId="1" fillId="0" borderId="0" xfId="49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Sheet1" xfId="50"/>
    <cellStyle name="常规_全市支出" xfId="51"/>
    <cellStyle name="常规_Sheet1_全市财政支出分项完成表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I30"/>
  <sheetViews>
    <sheetView showGridLines="0" tabSelected="1" zoomScale="87" zoomScaleNormal="87" zoomScaleSheetLayoutView="60" workbookViewId="0">
      <selection activeCell="E16" sqref="E16"/>
    </sheetView>
  </sheetViews>
  <sheetFormatPr defaultColWidth="9" defaultRowHeight="14.25"/>
  <cols>
    <col min="1" max="1" width="25.125" style="4" customWidth="1"/>
    <col min="2" max="2" width="10.25" style="4" customWidth="1"/>
    <col min="3" max="3" width="9.5" style="4" customWidth="1"/>
    <col min="4" max="4" width="9.875" style="4" customWidth="1"/>
    <col min="5" max="5" width="9.25" style="4" customWidth="1"/>
    <col min="6" max="6" width="11.125" style="4" customWidth="1"/>
    <col min="7" max="7" width="8.625" style="4" hidden="1" customWidth="1"/>
    <col min="8" max="8" width="9.75" style="4" customWidth="1"/>
    <col min="9" max="9" width="21.75" style="4" customWidth="1"/>
    <col min="10" max="16384" width="9" style="4"/>
  </cols>
  <sheetData>
    <row r="1" ht="30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9.5" customHeight="1" spans="1:9">
      <c r="A2" s="6"/>
      <c r="B2" s="6"/>
      <c r="C2" s="7"/>
      <c r="D2" s="8"/>
      <c r="E2" s="8"/>
      <c r="F2" s="8"/>
      <c r="G2" s="9"/>
      <c r="H2" s="10" t="s">
        <v>1</v>
      </c>
      <c r="I2" s="26"/>
    </row>
    <row r="3" s="1" customFormat="1" ht="36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3" t="s">
        <v>6</v>
      </c>
      <c r="F3" s="13" t="s">
        <v>7</v>
      </c>
      <c r="G3" s="12" t="s">
        <v>8</v>
      </c>
      <c r="H3" s="12" t="s">
        <v>9</v>
      </c>
      <c r="I3" s="27"/>
    </row>
    <row r="4" s="2" customFormat="1" ht="30" customHeight="1" spans="1:9">
      <c r="A4" s="11" t="s">
        <v>10</v>
      </c>
      <c r="B4" s="14">
        <f>SUM(B5:B29)</f>
        <v>497096</v>
      </c>
      <c r="C4" s="14">
        <f>SUM(C5:C29)</f>
        <v>512952</v>
      </c>
      <c r="D4" s="14">
        <f>SUM(D5:D29)</f>
        <v>512950</v>
      </c>
      <c r="E4" s="14">
        <f>SUM(E5:E29)</f>
        <v>530180</v>
      </c>
      <c r="F4" s="14">
        <f t="shared" ref="F4:F27" si="0">D4-E4</f>
        <v>-17230</v>
      </c>
      <c r="G4" s="15">
        <f t="shared" ref="G4:G27" si="1">IF(C4=0,"",D4/C4*100)</f>
        <v>99.9996100999704</v>
      </c>
      <c r="H4" s="16">
        <f t="shared" ref="H4:H27" si="2">IF(E4=0,"",(D4/E4-1)*100)</f>
        <v>-3.2498396770908</v>
      </c>
      <c r="I4" s="28"/>
    </row>
    <row r="5" ht="26.25" customHeight="1" spans="1:9">
      <c r="A5" s="17" t="s">
        <v>11</v>
      </c>
      <c r="B5" s="18">
        <v>29706</v>
      </c>
      <c r="C5" s="18">
        <v>13554</v>
      </c>
      <c r="D5" s="18">
        <v>13552</v>
      </c>
      <c r="E5" s="18">
        <v>12480</v>
      </c>
      <c r="F5" s="18">
        <f t="shared" si="0"/>
        <v>1072</v>
      </c>
      <c r="G5" s="19">
        <f t="shared" si="1"/>
        <v>99.9852442083518</v>
      </c>
      <c r="H5" s="20">
        <f t="shared" si="2"/>
        <v>8.58974358974358</v>
      </c>
      <c r="I5" s="29"/>
    </row>
    <row r="6" ht="26.25" customHeight="1" spans="1:9">
      <c r="A6" s="17" t="s">
        <v>12</v>
      </c>
      <c r="B6" s="18">
        <v>0</v>
      </c>
      <c r="C6" s="18">
        <v>0</v>
      </c>
      <c r="D6" s="18">
        <v>0</v>
      </c>
      <c r="E6" s="18">
        <v>0</v>
      </c>
      <c r="F6" s="18"/>
      <c r="G6" s="19"/>
      <c r="H6" s="20"/>
      <c r="I6" s="29"/>
    </row>
    <row r="7" ht="26.25" customHeight="1" spans="1:9">
      <c r="A7" s="17" t="s">
        <v>13</v>
      </c>
      <c r="B7" s="18">
        <v>371</v>
      </c>
      <c r="C7" s="18">
        <v>564</v>
      </c>
      <c r="D7" s="18">
        <v>564</v>
      </c>
      <c r="E7" s="18">
        <v>660</v>
      </c>
      <c r="F7" s="18">
        <f t="shared" si="0"/>
        <v>-96</v>
      </c>
      <c r="G7" s="19">
        <f t="shared" si="1"/>
        <v>100</v>
      </c>
      <c r="H7" s="20">
        <f t="shared" si="2"/>
        <v>-14.5454545454546</v>
      </c>
      <c r="I7" s="29"/>
    </row>
    <row r="8" ht="26.25" customHeight="1" spans="1:9">
      <c r="A8" s="17" t="s">
        <v>14</v>
      </c>
      <c r="B8" s="18">
        <v>24293</v>
      </c>
      <c r="C8" s="18">
        <v>27776</v>
      </c>
      <c r="D8" s="18">
        <v>27776</v>
      </c>
      <c r="E8" s="18">
        <v>24749</v>
      </c>
      <c r="F8" s="18">
        <f t="shared" si="0"/>
        <v>3027</v>
      </c>
      <c r="G8" s="19">
        <f t="shared" si="1"/>
        <v>100</v>
      </c>
      <c r="H8" s="20">
        <f t="shared" si="2"/>
        <v>12.2307972039274</v>
      </c>
      <c r="I8" s="29"/>
    </row>
    <row r="9" ht="26.25" customHeight="1" spans="1:9">
      <c r="A9" s="17" t="s">
        <v>15</v>
      </c>
      <c r="B9" s="18">
        <v>133895</v>
      </c>
      <c r="C9" s="18">
        <v>140721</v>
      </c>
      <c r="D9" s="18">
        <v>140721</v>
      </c>
      <c r="E9" s="18">
        <v>131919</v>
      </c>
      <c r="F9" s="18">
        <f t="shared" si="0"/>
        <v>8802</v>
      </c>
      <c r="G9" s="19">
        <f t="shared" si="1"/>
        <v>100</v>
      </c>
      <c r="H9" s="20">
        <f t="shared" si="2"/>
        <v>6.67227616946762</v>
      </c>
      <c r="I9" s="29"/>
    </row>
    <row r="10" ht="26.25" customHeight="1" spans="1:9">
      <c r="A10" s="17" t="s">
        <v>16</v>
      </c>
      <c r="B10" s="18">
        <v>8456</v>
      </c>
      <c r="C10" s="18">
        <v>15682</v>
      </c>
      <c r="D10" s="18">
        <v>15682</v>
      </c>
      <c r="E10" s="18">
        <v>11282</v>
      </c>
      <c r="F10" s="18">
        <f t="shared" si="0"/>
        <v>4400</v>
      </c>
      <c r="G10" s="19">
        <f t="shared" si="1"/>
        <v>100</v>
      </c>
      <c r="H10" s="20">
        <f t="shared" si="2"/>
        <v>39.0001772735331</v>
      </c>
      <c r="I10" s="29"/>
    </row>
    <row r="11" ht="26.25" customHeight="1" spans="1:9">
      <c r="A11" s="17" t="s">
        <v>17</v>
      </c>
      <c r="B11" s="18">
        <v>4538</v>
      </c>
      <c r="C11" s="18">
        <v>5523</v>
      </c>
      <c r="D11" s="18">
        <v>5523</v>
      </c>
      <c r="E11" s="18">
        <v>7533</v>
      </c>
      <c r="F11" s="18">
        <f t="shared" si="0"/>
        <v>-2010</v>
      </c>
      <c r="G11" s="19">
        <f t="shared" si="1"/>
        <v>100</v>
      </c>
      <c r="H11" s="20">
        <f t="shared" si="2"/>
        <v>-26.6825965750697</v>
      </c>
      <c r="I11" s="29"/>
    </row>
    <row r="12" ht="26.25" customHeight="1" spans="1:9">
      <c r="A12" s="17" t="s">
        <v>18</v>
      </c>
      <c r="B12" s="18">
        <v>108513</v>
      </c>
      <c r="C12" s="18">
        <v>87585</v>
      </c>
      <c r="D12" s="18">
        <v>87585</v>
      </c>
      <c r="E12" s="18">
        <v>104299</v>
      </c>
      <c r="F12" s="18">
        <f t="shared" si="0"/>
        <v>-16714</v>
      </c>
      <c r="G12" s="19">
        <f t="shared" si="1"/>
        <v>100</v>
      </c>
      <c r="H12" s="20">
        <f t="shared" si="2"/>
        <v>-16.0250817361624</v>
      </c>
      <c r="I12" s="29"/>
    </row>
    <row r="13" ht="26.25" customHeight="1" spans="1:9">
      <c r="A13" s="17" t="s">
        <v>19</v>
      </c>
      <c r="B13" s="18">
        <v>44776</v>
      </c>
      <c r="C13" s="18">
        <v>66460</v>
      </c>
      <c r="D13" s="18">
        <v>66460</v>
      </c>
      <c r="E13" s="18">
        <v>40910</v>
      </c>
      <c r="F13" s="18">
        <f t="shared" si="0"/>
        <v>25550</v>
      </c>
      <c r="G13" s="19">
        <f t="shared" si="1"/>
        <v>100</v>
      </c>
      <c r="H13" s="20">
        <f t="shared" si="2"/>
        <v>62.4541676851625</v>
      </c>
      <c r="I13" s="29"/>
    </row>
    <row r="14" ht="26.25" customHeight="1" spans="1:9">
      <c r="A14" s="17" t="s">
        <v>20</v>
      </c>
      <c r="B14" s="18">
        <v>9878</v>
      </c>
      <c r="C14" s="18">
        <v>11276</v>
      </c>
      <c r="D14" s="18">
        <v>11276</v>
      </c>
      <c r="E14" s="18">
        <v>14773</v>
      </c>
      <c r="F14" s="18">
        <f t="shared" si="0"/>
        <v>-3497</v>
      </c>
      <c r="G14" s="19">
        <f t="shared" si="1"/>
        <v>100</v>
      </c>
      <c r="H14" s="20">
        <f t="shared" si="2"/>
        <v>-23.6715629865295</v>
      </c>
      <c r="I14" s="29"/>
    </row>
    <row r="15" ht="26.25" customHeight="1" spans="1:9">
      <c r="A15" s="17" t="s">
        <v>21</v>
      </c>
      <c r="B15" s="18">
        <v>14967</v>
      </c>
      <c r="C15" s="18">
        <v>3261</v>
      </c>
      <c r="D15" s="18">
        <v>3261</v>
      </c>
      <c r="E15" s="18">
        <v>23624</v>
      </c>
      <c r="F15" s="18">
        <f t="shared" si="0"/>
        <v>-20363</v>
      </c>
      <c r="G15" s="19">
        <f t="shared" si="1"/>
        <v>100</v>
      </c>
      <c r="H15" s="20">
        <f t="shared" si="2"/>
        <v>-86.1962411107348</v>
      </c>
      <c r="I15" s="29"/>
    </row>
    <row r="16" s="3" customFormat="1" ht="26.25" customHeight="1" spans="1:9">
      <c r="A16" s="17" t="s">
        <v>22</v>
      </c>
      <c r="B16" s="18">
        <v>60873</v>
      </c>
      <c r="C16" s="18">
        <v>82469</v>
      </c>
      <c r="D16" s="18">
        <v>82469</v>
      </c>
      <c r="E16" s="18">
        <v>80030</v>
      </c>
      <c r="F16" s="18">
        <f t="shared" si="0"/>
        <v>2439</v>
      </c>
      <c r="G16" s="19">
        <f t="shared" si="1"/>
        <v>100</v>
      </c>
      <c r="H16" s="20">
        <f t="shared" si="2"/>
        <v>3.04760714731975</v>
      </c>
      <c r="I16" s="29"/>
    </row>
    <row r="17" ht="26.25" customHeight="1" spans="1:9">
      <c r="A17" s="17" t="s">
        <v>23</v>
      </c>
      <c r="B17" s="18">
        <v>4838</v>
      </c>
      <c r="C17" s="18">
        <v>17822</v>
      </c>
      <c r="D17" s="18">
        <v>17822</v>
      </c>
      <c r="E17" s="18">
        <v>26679</v>
      </c>
      <c r="F17" s="18">
        <f t="shared" si="0"/>
        <v>-8857</v>
      </c>
      <c r="G17" s="19">
        <f t="shared" si="1"/>
        <v>100</v>
      </c>
      <c r="H17" s="20">
        <f t="shared" si="2"/>
        <v>-33.1983957419693</v>
      </c>
      <c r="I17" s="29"/>
    </row>
    <row r="18" ht="26.25" customHeight="1" spans="1:9">
      <c r="A18" s="17" t="s">
        <v>24</v>
      </c>
      <c r="B18" s="18">
        <v>4739</v>
      </c>
      <c r="C18" s="18">
        <v>5200</v>
      </c>
      <c r="D18" s="18">
        <v>5200</v>
      </c>
      <c r="E18" s="18">
        <v>7587</v>
      </c>
      <c r="F18" s="18">
        <f t="shared" si="0"/>
        <v>-2387</v>
      </c>
      <c r="G18" s="19">
        <f t="shared" si="1"/>
        <v>100</v>
      </c>
      <c r="H18" s="20">
        <f t="shared" si="2"/>
        <v>-31.4617108211414</v>
      </c>
      <c r="I18" s="29"/>
    </row>
    <row r="19" ht="26.25" customHeight="1" spans="1:9">
      <c r="A19" s="17" t="s">
        <v>25</v>
      </c>
      <c r="B19" s="18">
        <v>257</v>
      </c>
      <c r="C19" s="18">
        <v>1809</v>
      </c>
      <c r="D19" s="18">
        <v>1809</v>
      </c>
      <c r="E19" s="18">
        <v>623</v>
      </c>
      <c r="F19" s="18">
        <f t="shared" si="0"/>
        <v>1186</v>
      </c>
      <c r="G19" s="19">
        <f t="shared" si="1"/>
        <v>100</v>
      </c>
      <c r="H19" s="20">
        <f t="shared" si="2"/>
        <v>190.369181380417</v>
      </c>
      <c r="I19" s="29"/>
    </row>
    <row r="20" ht="26.25" customHeight="1" spans="1:9">
      <c r="A20" s="17" t="s">
        <v>26</v>
      </c>
      <c r="B20" s="18">
        <v>34</v>
      </c>
      <c r="C20" s="18">
        <v>47</v>
      </c>
      <c r="D20" s="18">
        <v>47</v>
      </c>
      <c r="E20" s="18">
        <v>779</v>
      </c>
      <c r="F20" s="18">
        <f t="shared" si="0"/>
        <v>-732</v>
      </c>
      <c r="G20" s="19">
        <f t="shared" si="1"/>
        <v>100</v>
      </c>
      <c r="H20" s="20">
        <f t="shared" si="2"/>
        <v>-93.9666238767651</v>
      </c>
      <c r="I20" s="29"/>
    </row>
    <row r="21" ht="26.25" customHeight="1" spans="1:9">
      <c r="A21" s="17" t="s">
        <v>27</v>
      </c>
      <c r="B21" s="18">
        <v>0</v>
      </c>
      <c r="C21" s="18">
        <v>0</v>
      </c>
      <c r="D21" s="18">
        <v>0</v>
      </c>
      <c r="E21" s="18">
        <v>0</v>
      </c>
      <c r="F21" s="18">
        <f t="shared" si="0"/>
        <v>0</v>
      </c>
      <c r="G21" s="19" t="str">
        <f t="shared" si="1"/>
        <v/>
      </c>
      <c r="H21" s="20" t="str">
        <f t="shared" si="2"/>
        <v/>
      </c>
      <c r="I21" s="29"/>
    </row>
    <row r="22" ht="26.25" customHeight="1" spans="1:9">
      <c r="A22" s="17" t="s">
        <v>28</v>
      </c>
      <c r="B22" s="18">
        <v>4614</v>
      </c>
      <c r="C22" s="18">
        <v>6082</v>
      </c>
      <c r="D22" s="18">
        <v>6082</v>
      </c>
      <c r="E22" s="18">
        <v>4090</v>
      </c>
      <c r="F22" s="18">
        <f t="shared" si="0"/>
        <v>1992</v>
      </c>
      <c r="G22" s="19">
        <f t="shared" si="1"/>
        <v>100</v>
      </c>
      <c r="H22" s="20">
        <f t="shared" si="2"/>
        <v>48.7041564792176</v>
      </c>
      <c r="I22" s="29"/>
    </row>
    <row r="23" ht="26.25" customHeight="1" spans="1:9">
      <c r="A23" s="17" t="s">
        <v>29</v>
      </c>
      <c r="B23" s="18">
        <v>19258</v>
      </c>
      <c r="C23" s="18">
        <v>14856</v>
      </c>
      <c r="D23" s="18">
        <v>14856</v>
      </c>
      <c r="E23" s="18">
        <v>19209</v>
      </c>
      <c r="F23" s="18">
        <f t="shared" si="0"/>
        <v>-4353</v>
      </c>
      <c r="G23" s="19">
        <f t="shared" si="1"/>
        <v>100</v>
      </c>
      <c r="H23" s="20">
        <f t="shared" si="2"/>
        <v>-22.6612525378729</v>
      </c>
      <c r="I23" s="29"/>
    </row>
    <row r="24" ht="26.25" customHeight="1" spans="1:9">
      <c r="A24" s="17" t="s">
        <v>30</v>
      </c>
      <c r="B24" s="18">
        <v>1188</v>
      </c>
      <c r="C24" s="18">
        <v>1548</v>
      </c>
      <c r="D24" s="18">
        <v>1548</v>
      </c>
      <c r="E24" s="18">
        <v>1037</v>
      </c>
      <c r="F24" s="18">
        <f t="shared" si="0"/>
        <v>511</v>
      </c>
      <c r="G24" s="19">
        <f t="shared" si="1"/>
        <v>100</v>
      </c>
      <c r="H24" s="20">
        <f t="shared" si="2"/>
        <v>49.2767598842816</v>
      </c>
      <c r="I24" s="29"/>
    </row>
    <row r="25" ht="26.25" customHeight="1" spans="1:9">
      <c r="A25" s="17" t="s">
        <v>31</v>
      </c>
      <c r="B25" s="18">
        <v>3815</v>
      </c>
      <c r="C25" s="18">
        <v>4313</v>
      </c>
      <c r="D25" s="18">
        <v>4313</v>
      </c>
      <c r="E25" s="18">
        <v>3246</v>
      </c>
      <c r="F25" s="18">
        <f t="shared" si="0"/>
        <v>1067</v>
      </c>
      <c r="G25" s="19">
        <f t="shared" si="1"/>
        <v>100</v>
      </c>
      <c r="H25" s="20">
        <f t="shared" si="2"/>
        <v>32.8712261244609</v>
      </c>
      <c r="I25" s="29"/>
    </row>
    <row r="26" ht="26.25" customHeight="1" spans="1:9">
      <c r="A26" s="17" t="s">
        <v>32</v>
      </c>
      <c r="B26" s="18">
        <v>6000</v>
      </c>
      <c r="C26" s="18"/>
      <c r="D26" s="18"/>
      <c r="E26" s="18">
        <v>0</v>
      </c>
      <c r="F26" s="18">
        <f t="shared" si="0"/>
        <v>0</v>
      </c>
      <c r="G26" s="19" t="str">
        <f t="shared" si="1"/>
        <v/>
      </c>
      <c r="H26" s="20" t="str">
        <f t="shared" si="2"/>
        <v/>
      </c>
      <c r="I26" s="29"/>
    </row>
    <row r="27" ht="27" customHeight="1" spans="1:9">
      <c r="A27" s="17" t="s">
        <v>33</v>
      </c>
      <c r="B27" s="18">
        <v>6365</v>
      </c>
      <c r="C27" s="18">
        <v>682</v>
      </c>
      <c r="D27" s="18">
        <v>682</v>
      </c>
      <c r="E27" s="18">
        <v>8963</v>
      </c>
      <c r="F27" s="18">
        <f t="shared" si="0"/>
        <v>-8281</v>
      </c>
      <c r="G27" s="19">
        <f t="shared" si="1"/>
        <v>100</v>
      </c>
      <c r="H27" s="20">
        <f t="shared" si="2"/>
        <v>-92.3909405333036</v>
      </c>
      <c r="I27" s="29"/>
    </row>
    <row r="28" ht="27" customHeight="1" spans="1:9">
      <c r="A28" s="17" t="s">
        <v>34</v>
      </c>
      <c r="B28" s="18">
        <v>5722</v>
      </c>
      <c r="C28" s="18">
        <v>5722</v>
      </c>
      <c r="D28" s="18">
        <v>5722</v>
      </c>
      <c r="E28" s="18">
        <v>5708</v>
      </c>
      <c r="F28" s="18">
        <v>353</v>
      </c>
      <c r="G28" s="19">
        <v>100</v>
      </c>
      <c r="H28" s="20">
        <v>6.81598764240201</v>
      </c>
      <c r="I28" s="29"/>
    </row>
    <row r="29" ht="28" customHeight="1" spans="1:9">
      <c r="A29" s="21" t="s">
        <v>35</v>
      </c>
      <c r="B29" s="22">
        <v>0</v>
      </c>
      <c r="C29" s="18">
        <v>0</v>
      </c>
      <c r="D29" s="18">
        <v>0</v>
      </c>
      <c r="E29" s="18">
        <v>0</v>
      </c>
      <c r="F29" s="22"/>
      <c r="G29" s="23"/>
      <c r="H29" s="24" t="str">
        <f>IF(E29=0,"",(D29/E29-1)*100)</f>
        <v/>
      </c>
      <c r="I29" s="29"/>
    </row>
    <row r="30" spans="1:8">
      <c r="A30" s="25" t="s">
        <v>36</v>
      </c>
      <c r="B30" s="25"/>
      <c r="C30" s="25"/>
      <c r="D30" s="25"/>
      <c r="E30" s="25"/>
      <c r="F30" s="25"/>
      <c r="G30" s="25"/>
      <c r="H30" s="25"/>
    </row>
  </sheetData>
  <mergeCells count="2">
    <mergeCell ref="A1:H1"/>
    <mergeCell ref="A30:H30"/>
  </mergeCells>
  <printOptions horizontalCentered="1"/>
  <pageMargins left="0.590277777777778" right="0.590277777777778" top="0.984027777777778" bottom="0.786805555555556" header="0.511805555555556" footer="0.944444444444444"/>
  <pageSetup paperSize="9" scale="89" orientation="portrait" errors="blank" horizontalDpi="600" verticalDpi="600"/>
  <headerFooter alignWithMargins="0">
    <oddFooter>&amp;C- 13 -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4.2023年市本级支出执行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2024-01-24T08:06:09Z</dcterms:created>
  <dcterms:modified xsi:type="dcterms:W3CDTF">2024-01-24T08:06:45Z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B2325E0086C144EABDD3DE34D5114D6D_11</vt:lpwstr>
  </property>
  <property fmtid="{D5CDD505-2E9C-101B-9397-08002B2CF9AE}" pid="3" name="KSOProductBuildVer">
    <vt:lpwstr>2052-12.1.0.16120</vt:lpwstr>
  </property>
</Properties>
</file>