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2375"/>
  </bookViews>
  <sheets>
    <sheet name="3.2023年市本级收入执行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[2]P1012001!$A$6:$E$117</definedName>
    <definedName name="hhh">'[3]Mp-team 1'!#REF!</definedName>
    <definedName name="_xlnm.Print_Area" localSheetId="0">'3.2023年市本级收入执行'!$A$1:$I$30</definedName>
    <definedName name="安徽">#REF!</definedName>
    <definedName name="北京">#REF!</definedName>
    <definedName name="大连">#REF!</definedName>
    <definedName name="地区名称">#REF!</definedName>
    <definedName name="第三批">#N/A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辽宁">#REF!</definedName>
    <definedName name="辽宁地区">#REF!</definedName>
    <definedName name="内蒙">#REF!</definedName>
    <definedName name="宁波">#REF!</definedName>
    <definedName name="宁夏">#REF!</definedName>
    <definedName name="青岛">#REF!</definedName>
    <definedName name="青海">#REF!</definedName>
    <definedName name="全国收入累计">#N/A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四川">#REF!</definedName>
    <definedName name="天津">#REF!</definedName>
    <definedName name="西藏">#REF!</definedName>
    <definedName name="新疆">#REF!</definedName>
    <definedName name="云南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<sst xmlns="http://schemas.openxmlformats.org/spreadsheetml/2006/main" count="37" uniqueCount="37">
  <si>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2023年市本级一般公共预算收入执行情况表</t>
  </si>
  <si>
    <t>单位：万元</t>
  </si>
  <si>
    <t>项  目</t>
  </si>
  <si>
    <t>年初
预算数</t>
  </si>
  <si>
    <t>调整
预算数</t>
  </si>
  <si>
    <t>2023年
完成</t>
  </si>
  <si>
    <t>2022年
完成</t>
  </si>
  <si>
    <t>比上年完成增减额</t>
  </si>
  <si>
    <t>为年初
预算数%</t>
  </si>
  <si>
    <t>为调整
预算数%</t>
  </si>
  <si>
    <t>同比
增长％</t>
  </si>
  <si>
    <t>合  计</t>
  </si>
  <si>
    <t>税收收入</t>
  </si>
  <si>
    <t>增值税</t>
  </si>
  <si>
    <t>企业所得税</t>
  </si>
  <si>
    <t>个人所得税</t>
  </si>
  <si>
    <t>资源税</t>
  </si>
  <si>
    <t>城市维护建设税</t>
  </si>
  <si>
    <t>房产税</t>
  </si>
  <si>
    <t>印花税</t>
  </si>
  <si>
    <t>城镇土地使用税</t>
  </si>
  <si>
    <t>土地增值税</t>
  </si>
  <si>
    <t>车船税</t>
  </si>
  <si>
    <t>耕地占用税</t>
  </si>
  <si>
    <t>契税</t>
  </si>
  <si>
    <t>烟叶税</t>
  </si>
  <si>
    <t>环境保护税</t>
  </si>
  <si>
    <t>其他税收收入</t>
  </si>
  <si>
    <t>非税收入</t>
  </si>
  <si>
    <t>专项收入</t>
  </si>
  <si>
    <t>行政事业性收费收入</t>
  </si>
  <si>
    <t>罚没收入</t>
  </si>
  <si>
    <t>国有资本经营收入</t>
  </si>
  <si>
    <t>国有资源（资产）有偿使用收入</t>
  </si>
  <si>
    <t>捐赠收入</t>
  </si>
  <si>
    <t>政府住房基金收入</t>
  </si>
  <si>
    <t>其他收入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</si>
</sst>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.0_ "/>
  </numFmts>
  <fonts count="32">
    <font>
      <sz val="12"/>
      <name val="宋体"/>
      <charset val="134"/>
    </font>
    <font>
      <b/>
      <sz val="12"/>
      <name val="黑体"/>
      <family val="3"/>
      <charset val="134"/>
    </font>
    <font>
      <sz val="20"/>
      <name val="黑体"/>
      <family val="3"/>
      <charset val="134"/>
    </font>
    <font>
      <b/>
      <sz val="20"/>
      <name val="黑体"/>
      <family val="3"/>
      <charset val="134"/>
    </font>
    <font>
      <sz val="11"/>
      <name val="楷体_GB2312"/>
      <charset val="134"/>
    </font>
    <font>
      <sz val="11"/>
      <color indexed="10"/>
      <name val="宋体"/>
      <charset val="134"/>
    </font>
    <font>
      <sz val="11"/>
      <color indexed="10"/>
      <name val="楷体_GB2312"/>
      <charset val="134"/>
    </font>
    <font>
      <sz val="12"/>
      <name val="黑体"/>
      <family val="3"/>
      <charset val="134"/>
    </font>
    <font>
      <sz val="12"/>
      <name val="黑体"/>
      <charset val="134"/>
    </font>
    <font>
      <sz val="12"/>
      <name val="仿宋_GB2312"/>
      <family val="3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0" borderId="0"/>
  </cellStyleXfs>
  <cellXfs count="32">
    <xf numFmtId="0" fontId="0" fillId="0" borderId="0" xfId="0"/>
    <xf numFmtId="0" fontId="1" fillId="0" borderId="0" xfId="49" applyFont="1">
      <alignment vertical="center"/>
    </xf>
    <xf numFmtId="0" fontId="0" fillId="0" borderId="0" xfId="49" applyBorder="1">
      <alignment vertical="center"/>
    </xf>
    <xf numFmtId="0" fontId="0" fillId="0" borderId="0" xfId="49" applyBorder="1">
      <alignment vertical="center"/>
    </xf>
    <xf numFmtId="0" fontId="0" fillId="0" borderId="0" xfId="49">
      <alignment vertical="center"/>
    </xf>
    <xf numFmtId="0" fontId="0" fillId="0" borderId="0" xfId="49" applyBorder="1">
      <alignment vertical="center"/>
    </xf>
    <xf numFmtId="0" fontId="2" fillId="0" borderId="0" xfId="49" applyFont="1" applyFill="1" applyBorder="1" applyAlignment="1">
      <alignment horizontal="center" vertical="center"/>
    </xf>
    <xf numFmtId="0" fontId="2" fillId="0" borderId="0" xfId="49" applyFont="1" applyFill="1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0" fontId="3" fillId="0" borderId="0" xfId="49" applyFont="1" applyFill="1" applyAlignment="1">
      <alignment horizontal="center" vertical="center"/>
    </xf>
    <xf numFmtId="0" fontId="4" fillId="0" borderId="0" xfId="49" applyFont="1" applyFill="1" applyBorder="1">
      <alignment vertical="center"/>
    </xf>
    <xf numFmtId="0" fontId="4" fillId="0" borderId="0" xfId="49" applyFont="1" applyFill="1" applyBorder="1">
      <alignment vertical="center"/>
    </xf>
    <xf numFmtId="1" fontId="5" fillId="0" borderId="0" xfId="50" applyNumberFormat="1" applyFont="1" applyBorder="1"/>
    <xf numFmtId="1" fontId="5" fillId="0" borderId="0" xfId="49" applyNumberFormat="1" applyFont="1" applyBorder="1">
      <alignment vertical="center"/>
    </xf>
    <xf numFmtId="0" fontId="6" fillId="0" borderId="0" xfId="49" applyFont="1" applyBorder="1">
      <alignment vertical="center"/>
    </xf>
    <xf numFmtId="0" fontId="6" fillId="0" borderId="0" xfId="49" applyFont="1" applyBorder="1">
      <alignment vertical="center"/>
    </xf>
    <xf numFmtId="1" fontId="7" fillId="0" borderId="1" xfId="50" applyNumberFormat="1" applyFont="1" applyBorder="1" applyAlignment="1">
      <alignment horizontal="center" vertical="center" wrapText="1"/>
    </xf>
    <xf numFmtId="1" fontId="7" fillId="0" borderId="1" xfId="50" applyNumberFormat="1" applyFont="1" applyFill="1" applyBorder="1" applyAlignment="1">
      <alignment horizontal="center" vertical="center" wrapText="1"/>
    </xf>
    <xf numFmtId="0" fontId="8" fillId="0" borderId="1" xfId="49" applyFont="1" applyBorder="1">
      <alignment vertical="center"/>
    </xf>
    <xf numFmtId="176" fontId="7" fillId="0" borderId="1" xfId="51" applyNumberFormat="1" applyFont="1" applyBorder="1" applyAlignment="1">
      <alignment horizontal="right" vertical="center"/>
    </xf>
    <xf numFmtId="1" fontId="7" fillId="0" borderId="1" xfId="50" applyNumberFormat="1" applyFont="1" applyBorder="1" applyAlignment="1">
      <alignment horizontal="left" vertical="center" wrapText="1"/>
    </xf>
    <xf numFmtId="0" fontId="8" fillId="0" borderId="1" xfId="49" applyFont="1" applyBorder="1">
      <alignment vertical="center"/>
    </xf>
    <xf numFmtId="1" fontId="9" fillId="0" borderId="1" xfId="50" applyNumberFormat="1" applyFont="1" applyFill="1" applyBorder="1" applyAlignment="1">
      <alignment horizontal="left" vertical="center" wrapText="1" indent="1"/>
    </xf>
    <xf numFmtId="0" fontId="10" fillId="0" borderId="1" xfId="49" applyFont="1" applyBorder="1">
      <alignment vertical="center"/>
    </xf>
    <xf numFmtId="177" fontId="9" fillId="0" borderId="1" xfId="49" applyNumberFormat="1" applyFont="1" applyBorder="1" applyAlignment="1">
      <alignment horizontal="right" vertical="center"/>
    </xf>
    <xf numFmtId="176" fontId="9" fillId="0" borderId="1" xfId="51" applyNumberFormat="1" applyFont="1" applyBorder="1" applyAlignment="1">
      <alignment horizontal="right" vertical="center"/>
    </xf>
    <xf numFmtId="1" fontId="9" fillId="0" borderId="1" xfId="50" applyNumberFormat="1" applyFont="1" applyBorder="1" applyAlignment="1">
      <alignment horizontal="left" vertical="center" wrapText="1" indent="1"/>
    </xf>
    <xf numFmtId="177" fontId="7" fillId="0" borderId="1" xfId="49" applyNumberFormat="1" applyFont="1" applyBorder="1" applyAlignment="1">
      <alignment horizontal="right" vertical="center"/>
    </xf>
    <xf numFmtId="0" fontId="9" fillId="0" borderId="0" xfId="49" applyFont="1" applyBorder="1">
      <alignment vertical="center"/>
    </xf>
    <xf numFmtId="0" fontId="9" fillId="0" borderId="0" xfId="49" applyFont="1" applyBorder="1">
      <alignment vertical="center"/>
    </xf>
    <xf numFmtId="0" fontId="9" fillId="0" borderId="0" xfId="49" applyFont="1" applyBorder="1">
      <alignment vertical="center"/>
    </xf>
    <xf numFmtId="177" fontId="9" fillId="0" borderId="0" xfId="50" applyNumberFormat="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人大报告表格1" xfId="49"/>
    <cellStyle name="常规_Sheet1" xfId="50"/>
    <cellStyle name="常规_Sheet1_全市财政收入分项完成表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ys\2007\&#20154;&#20195;&#20250;\&#37096;&#38376;&#39044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MARKET\2000Project\National Flood Warning\&#39547;&#39532;&#24215;\&#36164;&#23457;\WINDOWS\TEMP\MP-9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2018&#24180;&#25903;&#20986;&#39044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My 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5991;&#20214;\2024&#24180;&#20154;&#22823;&#25253;&#21578;&#2999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预算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表九 (2)"/>
      <sheetName val="表二 (2)"/>
      <sheetName val="表二"/>
      <sheetName val="表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WMVYTMD"/>
      <sheetName val="JLHSVRS"/>
      <sheetName val="INNVSQQMS"/>
      <sheetName val="YVYNQHQNV"/>
      <sheetName val="IEQMOZJXL"/>
      <sheetName val="FVETMSMRP"/>
      <sheetName val="MOQBOPRSJ"/>
      <sheetName val="SRLRFOSRJ"/>
      <sheetName val="NNLRQBZOY"/>
      <sheetName val="IAMSSYSRN"/>
      <sheetName val="XISFZNMRYV"/>
      <sheetName val="TLKLKTSZRS"/>
      <sheetName val="XPYSPETYOT"/>
      <sheetName val="XLOYRMMTKN"/>
      <sheetName val="IPPYPMZSRO"/>
      <sheetName val="QTMPHMSMTP"/>
      <sheetName val="OTKJEPYPPI"/>
      <sheetName val="NIYRHJRNOJ"/>
      <sheetName val="TRSOKSOONY"/>
      <sheetName val="OJYRROEJYY"/>
      <sheetName val="TOQITXMOMY"/>
      <sheetName val="TOSJJHKJYX"/>
      <sheetName val="TRSQNRYTQS"/>
      <sheetName val="SJVWSPENRS"/>
      <sheetName val="HSYMYZPRJM"/>
      <sheetName val="RJYQMLFKST"/>
      <sheetName val="SMOSITFWPI"/>
      <sheetName val="YSNIONTSLY"/>
      <sheetName val="MRJMJSORTC"/>
      <sheetName val="NPQYVEYQJO"/>
      <sheetName val="MOYRNPTRRY"/>
      <sheetName val="QQNSRISMAH"/>
      <sheetName val="YYZNROZQYS"/>
      <sheetName val="NSSSYAHJQV"/>
      <sheetName val="MNYAMPOMMN"/>
      <sheetName val="OPJIYWROSX"/>
      <sheetName val="RTHTPESOCY"/>
      <sheetName val="LJCTVYNMSJ"/>
      <sheetName val="JQNDMEORQC"/>
      <sheetName val="ISSYISFHLO"/>
      <sheetName val="QNSESSVVVR"/>
      <sheetName val="PQRPKMTQYM"/>
      <sheetName val="TKZQOJMRQT"/>
      <sheetName val="ESTYHLLNRW"/>
      <sheetName val="LMQMVKHSPN"/>
      <sheetName val="IYOBRVNYTP"/>
      <sheetName val="VOQKVONSQH"/>
      <sheetName val="LTYTTZYSBQ"/>
      <sheetName val="SORDJSQSSW"/>
      <sheetName val="PNIYNTKOOO"/>
      <sheetName val="MJXBOEZVXX"/>
      <sheetName val="VRYNJVPORH"/>
      <sheetName val="OQIRJOQSSV"/>
      <sheetName val="QPVSOJEOFJ"/>
      <sheetName val="RJNQHJQYJI"/>
      <sheetName val="RSNFPSTMYT"/>
      <sheetName val="LTZPOQNLET"/>
      <sheetName val="YVYRRSJTEO"/>
      <sheetName val="TEHYTLPYKQ"/>
      <sheetName val="ZLOVMCVXMM"/>
      <sheetName val="PROROMRQYJ"/>
      <sheetName val="NWVOLERWSQ"/>
      <sheetName val="SQSPRSRALS"/>
      <sheetName val="PSFNPHHBJO"/>
      <sheetName val="XYXXOOMQNR"/>
      <sheetName val="OMSLSNNQNR"/>
      <sheetName val="MEQYTXTMRR"/>
      <sheetName val="FLQVCPXQOH"/>
      <sheetName val="RWNOKEARZJ"/>
      <sheetName val="YEISAYMJCI"/>
      <sheetName val="MHSQMZOOXH"/>
      <sheetName val="LOPYMZPSSO"/>
      <sheetName val="MHPPLONORQ"/>
      <sheetName val="FAJKELRAQN"/>
      <sheetName val="OYKOHYLINW"/>
      <sheetName val="YYQJYNYSRW"/>
      <sheetName val="OBMENNYHLT"/>
      <sheetName val="HMHQFWEXSY"/>
      <sheetName val="DEYSEPYTOO"/>
      <sheetName val="SNNEMSSYNA"/>
      <sheetName val="RMOZSMQEYR"/>
      <sheetName val="PNYJHLVKVL"/>
      <sheetName val="KZLSSYBYSS"/>
      <sheetName val="WKERRMRRSJ"/>
      <sheetName val="YEANEOSSTQ"/>
      <sheetName val="TBLESSFSTR"/>
      <sheetName val="MYIFNRSWCQ"/>
      <sheetName val="MORPESKPRR"/>
      <sheetName val="TTKHYHRYYO"/>
      <sheetName val="PJYSOJQXJQ"/>
      <sheetName val="NRPYQNYQRO"/>
      <sheetName val="LTIRMYJEKZ"/>
      <sheetName val="REVOZOMLJZ"/>
      <sheetName val="NYSSCQQRET"/>
      <sheetName val="SIOXNJYXQR"/>
      <sheetName val="OZOZRJWHNW"/>
      <sheetName val="NMDINPQVNM"/>
      <sheetName val="QEYNZNWNZO"/>
      <sheetName val="LQMSYQIXOR"/>
      <sheetName val="JNSPOQJYPC"/>
      <sheetName val="LQNSEPOMMYR"/>
      <sheetName val="QNCTMYPSYHJ"/>
      <sheetName val="XKMOQPQVRKJ"/>
      <sheetName val="KSONMOZLSOO"/>
      <sheetName val="JEYNOWCOLAQ"/>
      <sheetName val="IRJRYBCMXRQ"/>
      <sheetName val="OPSIRDOYRYO"/>
      <sheetName val="WdfGB3r"/>
      <sheetName val="VvqMHcD6y"/>
      <sheetName val="5xTOjeAaB"/>
      <sheetName val="0vqMCc5YT"/>
      <sheetName val="34SNidE9z"/>
      <sheetName val="Dd7tPKfa2"/>
      <sheetName val="nJEZupLGb"/>
      <sheetName val="JE9zVLGbC"/>
      <sheetName val="gCcxsOJe9"/>
      <sheetName val="iE8zukGBb4"/>
      <sheetName val="KFaB2wmhD6"/>
      <sheetName val="idE9zVQlg3"/>
      <sheetName val="gCc5YToe90"/>
      <sheetName val="cidyUPkfB2"/>
      <sheetName val="4xniE8zuQG"/>
      <sheetName val="4XsndE9zVQ"/>
      <sheetName val="toKFaGb3XS"/>
      <sheetName val="KfaB3wSID7"/>
      <sheetName val="jeAavqMHc5"/>
      <sheetName val="1vRMhcD7to"/>
      <sheetName val="jFAa2WrmI6"/>
      <sheetName val="dE8zukGB3w"/>
      <sheetName val="1WRmhDd7ZP"/>
      <sheetName val="gH4XsnJE9u"/>
      <sheetName val="QLgbC5snJE"/>
      <sheetName val="FfBbwrNId7"/>
      <sheetName val="sndE9zVQlg"/>
      <sheetName val="PKfagbwSNi"/>
      <sheetName val="e90VqlHCc6"/>
      <sheetName val="UpkGBb4Xsi"/>
      <sheetName val="pLG2wrNIdE"/>
      <sheetName val="QlgCc5YTJe"/>
      <sheetName val="HCIDYtoKFa"/>
      <sheetName val="ag3wSNid8U"/>
      <sheetName val="FAa2RMhc6Y"/>
      <sheetName val="Toj90VqlHC"/>
      <sheetName val="Recovered_Sheet1"/>
      <sheetName val="Aa2RMhc6Yt"/>
      <sheetName val="oKAa1WRmhD"/>
      <sheetName val="cD67ZUKfa2"/>
      <sheetName val="8ZukfBb3XS"/>
      <sheetName val="uQLgbC5xTJ"/>
      <sheetName val="dJ8zuQLgbw"/>
      <sheetName val="WrhDdE8zpk"/>
      <sheetName val="nJE9zVQlbC"/>
      <sheetName val="SniE8zuQLB"/>
      <sheetName val="yUPkaG2wrN"/>
      <sheetName val="ci7yUPkfBW"/>
      <sheetName val="Dd8ZupfB2w"/>
      <sheetName val="HCc6YtoKA0"/>
      <sheetName val="zVQlbC4xsO"/>
      <sheetName val="nJE9zVLGbC"/>
      <sheetName val="LGbHcDYToj"/>
      <sheetName val="gbC5xTOE9z"/>
      <sheetName val="Ni7yUPkfBb"/>
      <sheetName val="wSNDd8ZupL"/>
      <sheetName val="lHCcD7yUKF"/>
      <sheetName val="XSniE8UpkG"/>
      <sheetName val="e90VqlH4Xs"/>
      <sheetName val="vRMhI6YtoK"/>
      <sheetName val="eAa1WRmc5Y"/>
      <sheetName val="YtjeAa1WRm"/>
      <sheetName val="yUPkfBb3rN"/>
      <sheetName val="upLGbCXSni"/>
      <sheetName val="KFaB2wrhD6"/>
      <sheetName val="8ZupLG2wrN"/>
      <sheetName val="RmhDdytPKf"/>
      <sheetName val="1.2023年全市收入执行"/>
      <sheetName val="2.2023年全市支出执行"/>
      <sheetName val="3.2023年市本级收入执行"/>
      <sheetName val="4.2023年市本级支出执行"/>
      <sheetName val="5.2023年全市基金收入"/>
      <sheetName val="6.2023年全市基金支出 "/>
      <sheetName val="7.2023年市本级基金收入"/>
      <sheetName val="8.2023年市本级基金支出"/>
      <sheetName val="9.2023年国有资本经营收支完成"/>
      <sheetName val="10.2023年社保基金收支执行"/>
      <sheetName val="2024年全市一般平衡表"/>
      <sheetName val="2023年全市一般平衡表1"/>
      <sheetName val="2024年全市一般公共预算收入预算表"/>
      <sheetName val="2024年全市一般公共预算支出预算表"/>
      <sheetName val="本级一般平衡"/>
      <sheetName val="2024年市本级收入预算"/>
      <sheetName val="2024年市本级一般公共预算支出预算表"/>
      <sheetName val="2024年全市基金收支预算"/>
      <sheetName val="2024年国有资本经营预算"/>
      <sheetName val="2024年市级社保基金收支预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  <pageSetUpPr fitToPage="1"/>
  </sheetPr>
  <dimension ref="A1:I31"/>
  <sheetViews>
    <sheetView showGridLines="0" tabSelected="1" zoomScaleSheetLayoutView="60" workbookViewId="0">
      <selection activeCell="K18" sqref="K18"/>
    </sheetView>
  </sheetViews>
  <sheetFormatPr defaultColWidth="8" defaultRowHeight="14.25"/>
  <cols>
    <col min="1" max="1" width="25.625" style="2" customWidth="1"/>
    <col min="2" max="2" width="8.75" style="3" customWidth="1"/>
    <col min="3" max="3" width="8.75" style="4" hidden="1" customWidth="1"/>
    <col min="4" max="5" width="8.75" style="5" customWidth="1"/>
    <col min="6" max="6" width="10.125" style="5" customWidth="1"/>
    <col min="7" max="7" width="11.5" style="5" customWidth="1"/>
    <col min="8" max="8" width="10" style="5" hidden="1" customWidth="1"/>
    <col min="9" max="9" width="9.5" style="5" customWidth="1"/>
    <col min="10" max="16384" width="8" style="4"/>
  </cols>
  <sheetData>
    <row r="1" ht="25" customHeight="1" spans="1:9">
      <c r="A1" s="6" t="s">
        <v>0</v>
      </c>
      <c r="B1" s="7"/>
      <c r="C1" s="7"/>
      <c r="D1" s="7"/>
      <c r="E1" s="7"/>
      <c r="F1" s="7"/>
      <c r="G1" s="7"/>
      <c r="H1" s="7"/>
      <c r="I1" s="7"/>
    </row>
    <row r="2" ht="6" customHeight="1" spans="1:9">
      <c r="A2" s="8"/>
      <c r="B2" s="9"/>
      <c r="C2" s="9"/>
      <c r="D2" s="9"/>
      <c r="E2" s="9"/>
      <c r="F2" s="9"/>
      <c r="G2" s="9"/>
      <c r="H2" s="9"/>
      <c r="I2" s="9"/>
    </row>
    <row r="3" ht="19.5" customHeight="1" spans="1:9">
      <c r="A3" s="10"/>
      <c r="B3" s="11"/>
      <c r="C3" s="12"/>
      <c r="D3" s="13"/>
      <c r="E3" s="13"/>
      <c r="F3" s="13"/>
      <c r="G3" s="14"/>
      <c r="H3" s="15"/>
      <c r="I3" s="31" t="s">
        <v>1</v>
      </c>
    </row>
    <row r="4" s="1" customFormat="1" ht="33" customHeight="1" spans="1:9">
      <c r="A4" s="16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</row>
    <row r="5" s="1" customFormat="1" ht="26.25" customHeight="1" spans="1:9">
      <c r="A5" s="17" t="s">
        <v>11</v>
      </c>
      <c r="B5" s="18">
        <f>B22+B6</f>
        <v>205683</v>
      </c>
      <c r="C5" s="18">
        <f>C22+C6</f>
        <v>0</v>
      </c>
      <c r="D5" s="18">
        <f>D22+D6</f>
        <v>193755</v>
      </c>
      <c r="E5" s="18">
        <f>E22+E6</f>
        <v>188369</v>
      </c>
      <c r="F5" s="18">
        <f t="shared" ref="F5:F30" si="0">D5-E5</f>
        <v>5386</v>
      </c>
      <c r="G5" s="19">
        <f t="shared" ref="G5:G30" si="1">IF(B5=0,"",D5/B5*100)</f>
        <v>94.2007847026735</v>
      </c>
      <c r="H5" s="19" t="str">
        <f t="shared" ref="H5:H30" si="2">IF(C5=0,"",D5/C5*100)</f>
        <v/>
      </c>
      <c r="I5" s="27">
        <f t="shared" ref="I5:I30" si="3">IF(E5=0,"",(D5/E5-1)*100)</f>
        <v>2.85928151659773</v>
      </c>
    </row>
    <row r="6" s="1" customFormat="1" ht="26.25" customHeight="1" spans="1:9">
      <c r="A6" s="20" t="s">
        <v>12</v>
      </c>
      <c r="B6" s="21">
        <f t="shared" ref="B6:F6" si="4">SUM(B7:B21)</f>
        <v>133880</v>
      </c>
      <c r="C6" s="21">
        <f t="shared" si="4"/>
        <v>0</v>
      </c>
      <c r="D6" s="21">
        <f t="shared" si="4"/>
        <v>133847</v>
      </c>
      <c r="E6" s="21">
        <f t="shared" si="4"/>
        <v>125039</v>
      </c>
      <c r="F6" s="21">
        <f t="shared" si="4"/>
        <v>8808</v>
      </c>
      <c r="G6" s="19">
        <f t="shared" si="1"/>
        <v>99.9753510606513</v>
      </c>
      <c r="H6" s="19" t="str">
        <f t="shared" si="2"/>
        <v/>
      </c>
      <c r="I6" s="27">
        <f t="shared" si="3"/>
        <v>7.04420220891082</v>
      </c>
    </row>
    <row r="7" ht="26.25" customHeight="1" spans="1:9">
      <c r="A7" s="22" t="s">
        <v>13</v>
      </c>
      <c r="B7" s="23">
        <v>31610</v>
      </c>
      <c r="C7" s="23"/>
      <c r="D7" s="23">
        <v>25250</v>
      </c>
      <c r="E7" s="23">
        <v>29498</v>
      </c>
      <c r="F7" s="23">
        <f t="shared" si="0"/>
        <v>-4248</v>
      </c>
      <c r="G7" s="24">
        <f t="shared" si="1"/>
        <v>79.8797848782031</v>
      </c>
      <c r="H7" s="25" t="str">
        <f t="shared" si="2"/>
        <v/>
      </c>
      <c r="I7" s="24">
        <f t="shared" si="3"/>
        <v>-14.4009763373788</v>
      </c>
    </row>
    <row r="8" ht="26.25" customHeight="1" spans="1:9">
      <c r="A8" s="22" t="s">
        <v>14</v>
      </c>
      <c r="B8" s="23">
        <v>18700</v>
      </c>
      <c r="C8" s="23"/>
      <c r="D8" s="23">
        <v>10137</v>
      </c>
      <c r="E8" s="23">
        <v>17500</v>
      </c>
      <c r="F8" s="23">
        <f t="shared" si="0"/>
        <v>-7363</v>
      </c>
      <c r="G8" s="24">
        <f t="shared" si="1"/>
        <v>54.2085561497326</v>
      </c>
      <c r="H8" s="25" t="str">
        <f t="shared" si="2"/>
        <v/>
      </c>
      <c r="I8" s="24">
        <f t="shared" si="3"/>
        <v>-42.0742857142857</v>
      </c>
    </row>
    <row r="9" ht="26.25" customHeight="1" spans="1:9">
      <c r="A9" s="22" t="s">
        <v>15</v>
      </c>
      <c r="B9" s="23">
        <v>1300</v>
      </c>
      <c r="C9" s="23"/>
      <c r="D9" s="23">
        <v>1381</v>
      </c>
      <c r="E9" s="23">
        <v>1206</v>
      </c>
      <c r="F9" s="23">
        <f t="shared" si="0"/>
        <v>175</v>
      </c>
      <c r="G9" s="24">
        <f t="shared" si="1"/>
        <v>106.230769230769</v>
      </c>
      <c r="H9" s="25" t="str">
        <f t="shared" si="2"/>
        <v/>
      </c>
      <c r="I9" s="24">
        <f t="shared" si="3"/>
        <v>14.5107794361526</v>
      </c>
    </row>
    <row r="10" ht="26.25" customHeight="1" spans="1:9">
      <c r="A10" s="22" t="s">
        <v>16</v>
      </c>
      <c r="B10" s="23">
        <v>46200</v>
      </c>
      <c r="C10" s="23"/>
      <c r="D10" s="23">
        <v>29393</v>
      </c>
      <c r="E10" s="23">
        <v>42981</v>
      </c>
      <c r="F10" s="23">
        <f t="shared" si="0"/>
        <v>-13588</v>
      </c>
      <c r="G10" s="24">
        <f t="shared" si="1"/>
        <v>63.6212121212121</v>
      </c>
      <c r="H10" s="25" t="str">
        <f t="shared" si="2"/>
        <v/>
      </c>
      <c r="I10" s="24">
        <f t="shared" si="3"/>
        <v>-31.6139689630302</v>
      </c>
    </row>
    <row r="11" ht="26.25" customHeight="1" spans="1:9">
      <c r="A11" s="22" t="s">
        <v>17</v>
      </c>
      <c r="B11" s="23">
        <v>1800</v>
      </c>
      <c r="C11" s="23"/>
      <c r="D11" s="23">
        <v>1387</v>
      </c>
      <c r="E11" s="23">
        <v>1657</v>
      </c>
      <c r="F11" s="23">
        <f t="shared" si="0"/>
        <v>-270</v>
      </c>
      <c r="G11" s="24">
        <f t="shared" si="1"/>
        <v>77.0555555555556</v>
      </c>
      <c r="H11" s="25" t="str">
        <f t="shared" si="2"/>
        <v/>
      </c>
      <c r="I11" s="24">
        <f t="shared" si="3"/>
        <v>-16.2945081472541</v>
      </c>
    </row>
    <row r="12" ht="26.25" customHeight="1" spans="1:9">
      <c r="A12" s="26" t="s">
        <v>18</v>
      </c>
      <c r="B12" s="23">
        <v>2500</v>
      </c>
      <c r="C12" s="23"/>
      <c r="D12" s="23">
        <v>6995</v>
      </c>
      <c r="E12" s="23">
        <v>2298</v>
      </c>
      <c r="F12" s="23">
        <f t="shared" si="0"/>
        <v>4697</v>
      </c>
      <c r="G12" s="24">
        <f t="shared" si="1"/>
        <v>279.8</v>
      </c>
      <c r="H12" s="25" t="str">
        <f t="shared" si="2"/>
        <v/>
      </c>
      <c r="I12" s="24">
        <f t="shared" si="3"/>
        <v>204.395126196693</v>
      </c>
    </row>
    <row r="13" ht="26.25" customHeight="1" spans="1:9">
      <c r="A13" s="26" t="s">
        <v>19</v>
      </c>
      <c r="B13" s="23">
        <v>650</v>
      </c>
      <c r="C13" s="23"/>
      <c r="D13" s="23">
        <v>1256</v>
      </c>
      <c r="E13" s="23">
        <v>594</v>
      </c>
      <c r="F13" s="23">
        <f t="shared" si="0"/>
        <v>662</v>
      </c>
      <c r="G13" s="24">
        <f t="shared" si="1"/>
        <v>193.230769230769</v>
      </c>
      <c r="H13" s="25" t="str">
        <f t="shared" si="2"/>
        <v/>
      </c>
      <c r="I13" s="24">
        <f t="shared" si="3"/>
        <v>111.447811447811</v>
      </c>
    </row>
    <row r="14" ht="26.25" customHeight="1" spans="1:9">
      <c r="A14" s="26" t="s">
        <v>20</v>
      </c>
      <c r="B14" s="23">
        <v>2270</v>
      </c>
      <c r="C14" s="23"/>
      <c r="D14" s="23">
        <v>4635</v>
      </c>
      <c r="E14" s="23">
        <v>2121</v>
      </c>
      <c r="F14" s="23">
        <f t="shared" si="0"/>
        <v>2514</v>
      </c>
      <c r="G14" s="24">
        <f t="shared" si="1"/>
        <v>204.185022026432</v>
      </c>
      <c r="H14" s="25" t="str">
        <f t="shared" si="2"/>
        <v/>
      </c>
      <c r="I14" s="24">
        <f t="shared" si="3"/>
        <v>118.528995756719</v>
      </c>
    </row>
    <row r="15" ht="26.25" customHeight="1" spans="1:9">
      <c r="A15" s="26" t="s">
        <v>21</v>
      </c>
      <c r="B15" s="23">
        <v>930</v>
      </c>
      <c r="C15" s="23"/>
      <c r="D15" s="23">
        <v>1000</v>
      </c>
      <c r="E15" s="23">
        <v>865</v>
      </c>
      <c r="F15" s="23">
        <f t="shared" si="0"/>
        <v>135</v>
      </c>
      <c r="G15" s="24">
        <f t="shared" si="1"/>
        <v>107.52688172043</v>
      </c>
      <c r="H15" s="25" t="str">
        <f t="shared" si="2"/>
        <v/>
      </c>
      <c r="I15" s="24">
        <f t="shared" si="3"/>
        <v>15.606936416185</v>
      </c>
    </row>
    <row r="16" ht="26.25" customHeight="1" spans="1:9">
      <c r="A16" s="26" t="s">
        <v>22</v>
      </c>
      <c r="B16" s="23">
        <v>3360</v>
      </c>
      <c r="C16" s="23"/>
      <c r="D16" s="23">
        <v>3224</v>
      </c>
      <c r="E16" s="23">
        <v>3215</v>
      </c>
      <c r="F16" s="23">
        <f t="shared" si="0"/>
        <v>9</v>
      </c>
      <c r="G16" s="24">
        <f t="shared" si="1"/>
        <v>95.9523809523809</v>
      </c>
      <c r="H16" s="25" t="str">
        <f t="shared" si="2"/>
        <v/>
      </c>
      <c r="I16" s="24">
        <f t="shared" si="3"/>
        <v>0.27993779160187</v>
      </c>
    </row>
    <row r="17" ht="26.25" customHeight="1" spans="1:9">
      <c r="A17" s="26" t="s">
        <v>23</v>
      </c>
      <c r="B17" s="23">
        <v>4100</v>
      </c>
      <c r="C17" s="23"/>
      <c r="D17" s="23">
        <v>4329</v>
      </c>
      <c r="E17" s="23">
        <v>3824</v>
      </c>
      <c r="F17" s="23">
        <f t="shared" si="0"/>
        <v>505</v>
      </c>
      <c r="G17" s="24">
        <f t="shared" si="1"/>
        <v>105.585365853659</v>
      </c>
      <c r="H17" s="25" t="str">
        <f t="shared" si="2"/>
        <v/>
      </c>
      <c r="I17" s="24">
        <f t="shared" si="3"/>
        <v>13.2060669456067</v>
      </c>
    </row>
    <row r="18" ht="26.25" customHeight="1" spans="1:9">
      <c r="A18" s="26" t="s">
        <v>24</v>
      </c>
      <c r="B18" s="23">
        <v>18400</v>
      </c>
      <c r="C18" s="23"/>
      <c r="D18" s="23">
        <v>42399</v>
      </c>
      <c r="E18" s="23">
        <v>17175</v>
      </c>
      <c r="F18" s="23">
        <f t="shared" si="0"/>
        <v>25224</v>
      </c>
      <c r="G18" s="24">
        <f t="shared" si="1"/>
        <v>230.429347826087</v>
      </c>
      <c r="H18" s="25" t="str">
        <f t="shared" si="2"/>
        <v/>
      </c>
      <c r="I18" s="24">
        <f t="shared" si="3"/>
        <v>146.864628820961</v>
      </c>
    </row>
    <row r="19" ht="26.25" customHeight="1" spans="1:9">
      <c r="A19" s="26" t="s">
        <v>25</v>
      </c>
      <c r="B19" s="23">
        <v>0</v>
      </c>
      <c r="C19" s="23"/>
      <c r="D19" s="23">
        <v>0</v>
      </c>
      <c r="E19" s="23">
        <v>0</v>
      </c>
      <c r="F19" s="23">
        <f t="shared" si="0"/>
        <v>0</v>
      </c>
      <c r="G19" s="24" t="str">
        <f t="shared" si="1"/>
        <v/>
      </c>
      <c r="H19" s="25" t="str">
        <f t="shared" si="2"/>
        <v/>
      </c>
      <c r="I19" s="24" t="str">
        <f t="shared" si="3"/>
        <v/>
      </c>
    </row>
    <row r="20" ht="26.25" customHeight="1" spans="1:9">
      <c r="A20" s="26" t="s">
        <v>26</v>
      </c>
      <c r="B20" s="23">
        <v>2060</v>
      </c>
      <c r="C20" s="23"/>
      <c r="D20" s="23">
        <v>2461</v>
      </c>
      <c r="E20" s="23">
        <v>1925</v>
      </c>
      <c r="F20" s="23">
        <f t="shared" si="0"/>
        <v>536</v>
      </c>
      <c r="G20" s="24">
        <f t="shared" si="1"/>
        <v>119.466019417476</v>
      </c>
      <c r="H20" s="25" t="str">
        <f t="shared" si="2"/>
        <v/>
      </c>
      <c r="I20" s="24">
        <f t="shared" si="3"/>
        <v>27.8441558441558</v>
      </c>
    </row>
    <row r="21" s="1" customFormat="1" ht="26.25" customHeight="1" spans="1:9">
      <c r="A21" s="26" t="s">
        <v>27</v>
      </c>
      <c r="B21" s="23"/>
      <c r="C21" s="23"/>
      <c r="D21" s="23">
        <v>0</v>
      </c>
      <c r="E21" s="23">
        <v>180</v>
      </c>
      <c r="F21" s="23">
        <f t="shared" si="0"/>
        <v>-180</v>
      </c>
      <c r="G21" s="24" t="str">
        <f t="shared" si="1"/>
        <v/>
      </c>
      <c r="H21" s="25" t="str">
        <f t="shared" si="2"/>
        <v/>
      </c>
      <c r="I21" s="24">
        <f t="shared" si="3"/>
        <v>-100</v>
      </c>
    </row>
    <row r="22" ht="26.25" customHeight="1" spans="1:9">
      <c r="A22" s="20" t="s">
        <v>28</v>
      </c>
      <c r="B22" s="18">
        <f>SUM(B23:B30)</f>
        <v>71803</v>
      </c>
      <c r="C22" s="18">
        <f>SUM(C23:C30)</f>
        <v>0</v>
      </c>
      <c r="D22" s="18">
        <f>SUM(D23:D30)</f>
        <v>59908</v>
      </c>
      <c r="E22" s="18">
        <f>SUM(E23:E30)</f>
        <v>63330</v>
      </c>
      <c r="F22" s="18">
        <f t="shared" si="0"/>
        <v>-3422</v>
      </c>
      <c r="G22" s="27">
        <f t="shared" si="1"/>
        <v>83.433839811707</v>
      </c>
      <c r="H22" s="19" t="str">
        <f t="shared" si="2"/>
        <v/>
      </c>
      <c r="I22" s="27">
        <f t="shared" si="3"/>
        <v>-5.40344228643613</v>
      </c>
    </row>
    <row r="23" ht="26.25" customHeight="1" spans="1:9">
      <c r="A23" s="26" t="s">
        <v>29</v>
      </c>
      <c r="B23" s="23">
        <v>8700</v>
      </c>
      <c r="C23" s="23"/>
      <c r="D23" s="23">
        <v>8100</v>
      </c>
      <c r="E23" s="23">
        <v>7923</v>
      </c>
      <c r="F23" s="23">
        <f t="shared" si="0"/>
        <v>177</v>
      </c>
      <c r="G23" s="24">
        <f t="shared" si="1"/>
        <v>93.1034482758621</v>
      </c>
      <c r="H23" s="25" t="str">
        <f t="shared" si="2"/>
        <v/>
      </c>
      <c r="I23" s="24">
        <f t="shared" si="3"/>
        <v>2.23400227186672</v>
      </c>
    </row>
    <row r="24" ht="26.25" customHeight="1" spans="1:9">
      <c r="A24" s="26" t="s">
        <v>30</v>
      </c>
      <c r="B24" s="23">
        <v>7800</v>
      </c>
      <c r="C24" s="23"/>
      <c r="D24" s="23">
        <v>14290</v>
      </c>
      <c r="E24" s="23">
        <v>7074</v>
      </c>
      <c r="F24" s="23">
        <f t="shared" si="0"/>
        <v>7216</v>
      </c>
      <c r="G24" s="24">
        <f t="shared" si="1"/>
        <v>183.205128205128</v>
      </c>
      <c r="H24" s="25" t="str">
        <f t="shared" si="2"/>
        <v/>
      </c>
      <c r="I24" s="24">
        <f t="shared" si="3"/>
        <v>102.007350862313</v>
      </c>
    </row>
    <row r="25" ht="26.25" customHeight="1" spans="1:9">
      <c r="A25" s="26" t="s">
        <v>31</v>
      </c>
      <c r="B25" s="23">
        <v>10500</v>
      </c>
      <c r="C25" s="23"/>
      <c r="D25" s="23">
        <v>16052</v>
      </c>
      <c r="E25" s="23">
        <v>9539</v>
      </c>
      <c r="F25" s="23">
        <f t="shared" si="0"/>
        <v>6513</v>
      </c>
      <c r="G25" s="24">
        <f t="shared" si="1"/>
        <v>152.87619047619</v>
      </c>
      <c r="H25" s="25" t="str">
        <f t="shared" si="2"/>
        <v/>
      </c>
      <c r="I25" s="24">
        <f t="shared" si="3"/>
        <v>68.2775972324143</v>
      </c>
    </row>
    <row r="26" ht="26.25" customHeight="1" spans="1:9">
      <c r="A26" s="26" t="s">
        <v>32</v>
      </c>
      <c r="B26" s="23">
        <v>0</v>
      </c>
      <c r="C26" s="23"/>
      <c r="D26" s="23">
        <v>0</v>
      </c>
      <c r="E26" s="23">
        <v>0</v>
      </c>
      <c r="F26" s="23">
        <f t="shared" si="0"/>
        <v>0</v>
      </c>
      <c r="G26" s="24" t="str">
        <f t="shared" si="1"/>
        <v/>
      </c>
      <c r="H26" s="25" t="str">
        <f t="shared" si="2"/>
        <v/>
      </c>
      <c r="I26" s="24" t="str">
        <f t="shared" si="3"/>
        <v/>
      </c>
    </row>
    <row r="27" ht="36" customHeight="1" spans="1:9">
      <c r="A27" s="26" t="s">
        <v>33</v>
      </c>
      <c r="B27" s="23">
        <v>44003</v>
      </c>
      <c r="C27" s="23"/>
      <c r="D27" s="23">
        <v>20683</v>
      </c>
      <c r="E27" s="23">
        <v>38044</v>
      </c>
      <c r="F27" s="23">
        <f t="shared" si="0"/>
        <v>-17361</v>
      </c>
      <c r="G27" s="24">
        <f t="shared" si="1"/>
        <v>47.0036133899961</v>
      </c>
      <c r="H27" s="25" t="str">
        <f t="shared" si="2"/>
        <v/>
      </c>
      <c r="I27" s="24">
        <f t="shared" si="3"/>
        <v>-45.6340027336768</v>
      </c>
    </row>
    <row r="28" ht="25.5" customHeight="1" spans="1:9">
      <c r="A28" s="26" t="s">
        <v>34</v>
      </c>
      <c r="B28" s="23">
        <v>0</v>
      </c>
      <c r="C28" s="23"/>
      <c r="D28" s="23">
        <v>0</v>
      </c>
      <c r="E28" s="23">
        <v>0</v>
      </c>
      <c r="F28" s="23">
        <f t="shared" si="0"/>
        <v>0</v>
      </c>
      <c r="G28" s="24" t="str">
        <f t="shared" si="1"/>
        <v/>
      </c>
      <c r="H28" s="25" t="str">
        <f t="shared" si="2"/>
        <v/>
      </c>
      <c r="I28" s="24" t="str">
        <f t="shared" si="3"/>
        <v/>
      </c>
    </row>
    <row r="29" ht="26.25" customHeight="1" spans="1:9">
      <c r="A29" s="26" t="s">
        <v>35</v>
      </c>
      <c r="B29" s="23">
        <v>500</v>
      </c>
      <c r="C29" s="23"/>
      <c r="D29" s="23">
        <v>651</v>
      </c>
      <c r="E29" s="23">
        <v>465</v>
      </c>
      <c r="F29" s="23">
        <f t="shared" si="0"/>
        <v>186</v>
      </c>
      <c r="G29" s="24">
        <f t="shared" si="1"/>
        <v>130.2</v>
      </c>
      <c r="H29" s="25" t="str">
        <f t="shared" si="2"/>
        <v/>
      </c>
      <c r="I29" s="24">
        <f t="shared" si="3"/>
        <v>40</v>
      </c>
    </row>
    <row r="30" ht="24" customHeight="1" spans="1:9">
      <c r="A30" s="26" t="s">
        <v>36</v>
      </c>
      <c r="B30" s="23">
        <v>300</v>
      </c>
      <c r="C30" s="23"/>
      <c r="D30" s="23">
        <v>132</v>
      </c>
      <c r="E30" s="23">
        <v>285</v>
      </c>
      <c r="F30" s="23">
        <f t="shared" si="0"/>
        <v>-153</v>
      </c>
      <c r="G30" s="24">
        <f t="shared" si="1"/>
        <v>44</v>
      </c>
      <c r="H30" s="25" t="str">
        <f t="shared" si="2"/>
        <v/>
      </c>
      <c r="I30" s="24">
        <f t="shared" si="3"/>
        <v>-53.6842105263158</v>
      </c>
    </row>
    <row r="31" spans="1:9">
      <c r="A31" s="28"/>
      <c r="B31" s="29"/>
      <c r="C31" s="30"/>
      <c r="D31" s="30"/>
      <c r="E31" s="30"/>
      <c r="F31" s="30"/>
      <c r="G31" s="30"/>
      <c r="H31" s="30"/>
      <c r="I31" s="30"/>
    </row>
  </sheetData>
  <mergeCells count="1">
    <mergeCell ref="A1:I1"/>
  </mergeCells>
  <printOptions horizontalCentered="1"/>
  <pageMargins left="0.590277777777778" right="0.590277777777778" top="0.984027777777778" bottom="0.590277777777778" header="0.511805555555556" footer="0.550694444444444"/>
  <pageSetup paperSize="9" scale="91" orientation="portrait" blackAndWhite="1" horizontalDpi="600" verticalDpi="600"/>
  <headerFooter alignWithMargins="0">
    <oddFooter>&amp;C- 10 -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3.2023年市本级收入执行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2024-01-24T08:04:42Z</dcterms:created>
  <dcterms:modified xsi:type="dcterms:W3CDTF">2024-01-24T08:05:58Z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753442CD82684A498CE1E29A64E4AA7F_11</vt:lpwstr>
  </property>
  <property fmtid="{D5CDD505-2E9C-101B-9397-08002B2CF9AE}" pid="3" name="KSOProductBuildVer">
    <vt:lpwstr>2052-12.1.0.16120</vt:lpwstr>
  </property>
</Properties>
</file>