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一般公共预算" sheetId="4" r:id="rId1"/>
  </sheets>
  <definedNames>
    <definedName name="_xlnm.Print_Area" localSheetId="0">一般公共预算!$A$1:$D$124</definedName>
    <definedName name="_xlnm.Print_Titles" localSheetId="0">一般公共预算!$1:$4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<sst xmlns="http://schemas.openxmlformats.org/spreadsheetml/2006/main" count="236" uniqueCount="214">
  <si>
    <t>2023年度禹州市一般公共预算转移性收支决算录入表</t>
  </si>
  <si>
    <t>录入05表</t>
  </si>
  <si>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</si>
  <si>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</si>
  <si>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</si>
  <si>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</si>
  <si>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</si>
  <si>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</si>
  <si>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</si>
  <si>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</si>
  <si>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</si>
  <si>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</si>
  <si>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</si>
  <si>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</si>
  <si>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</si>
  <si>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</si>
  <si>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</si>
  <si>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</si>
  <si>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</si>
  <si>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</si>
  <si>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</si>
  <si>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</si>
  <si>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</si>
  <si>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</si>
  <si>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</si>
  <si>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</si>
  <si>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</si>
  <si>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</si>
  <si>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</si>
  <si>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</si>
  <si>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</si>
  <si>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</si>
  <si>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</si>
  <si>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</si>
  <si>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</si>
  <si>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</si>
  <si>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</si>
  <si>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</si>
  <si>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</si>
  <si>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</si>
  <si>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</si>
  <si>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</si>
  <si>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</si>
  <si>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</si>
  <si>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</si>
  <si>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</si>
  <si>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</si>
  <si>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</si>
  <si>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</si>
  <si>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欠发达地区转移支付收入</t>
  </si>
  <si>
    <t xml:space="preserve">    欠发达地区转移支付支出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</si>
  <si>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</si>
  <si>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</si>
  <si>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</si>
  <si>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</si>
  <si>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</si>
  <si>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</si>
  <si>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</si>
  <si>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</si>
  <si>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</si>
  <si>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</si>
  <si>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</si>
  <si>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</si>
  <si>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</si>
  <si>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</si>
  <si>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</si>
  <si>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</si>
  <si>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</si>
  <si>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</si>
  <si>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</si>
  <si>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</si>
  <si>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</si>
  <si>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</si>
  <si>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</si>
  <si>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</si>
  <si>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</si>
  <si>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</si>
  <si>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</si>
  <si>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</si>
  <si>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</si>
  <si>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</si>
  <si>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</si>
  <si>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</si>
  <si>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</si>
  <si>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</si>
  <si>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</si>
  <si>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</si>
  <si>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</si>
  <si>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</si>
  <si>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</si>
  <si>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</si>
  <si>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</si>
  <si>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</si>
  <si>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增值税留抵退税转移支付收入</t>
  </si>
  <si>
    <t xml:space="preserve">    增值税留抵退税转移支付支出</t>
  </si>
  <si>
    <t xml:space="preserve">    其他退税减税降费转移支付收入</t>
  </si>
  <si>
    <t xml:space="preserve">    其他退税减税降费转移支付支出</t>
  </si>
  <si>
    <t xml:space="preserve">    补充县区财力转移支付收入</t>
  </si>
  <si>
    <t xml:space="preserve">    补充县区财力转移支付支出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</si>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</sst>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6" fillId="10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0" fontId="4" fillId="2" borderId="3" xfId="0" applyNumberFormat="1" applyFont="1" applyFill="1" applyBorder="1" applyAlignment="1" applyProtection="1">
      <alignment vertical="center"/>
    </xf>
    <xf numFmtId="0" fontId="4" fillId="2" borderId="4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5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3" fontId="3" fillId="4" borderId="6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3" fontId="3" fillId="6" borderId="1" xfId="0" applyNumberFormat="1" applyFont="1" applyFill="1" applyBorder="1" applyAlignment="1" applyProtection="1">
      <alignment horizontal="right" vertical="center"/>
    </xf>
    <xf numFmtId="3" fontId="3" fillId="6" borderId="2" xfId="0" applyNumberFormat="1" applyFont="1" applyFill="1" applyBorder="1" applyAlignment="1" applyProtection="1">
      <alignment horizontal="right" vertical="center"/>
    </xf>
    <xf numFmtId="0" fontId="4" fillId="2" borderId="7" xfId="0" applyNumberFormat="1" applyFont="1" applyFill="1" applyBorder="1" applyAlignment="1" applyProtection="1">
      <alignment vertical="center"/>
    </xf>
    <xf numFmtId="0" fontId="3" fillId="2" borderId="7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tabSelected="1" workbookViewId="0">
      <selection activeCell="A1" sqref="A1:D124"/>
    </sheetView>
  </sheetViews>
  <sheetFormatPr defaultColWidth="12.1833333333333" defaultRowHeight="16.95" customHeight="1" outlineLevelCol="5"/>
  <cols>
    <col min="1" max="1" width="42.3" style="1" customWidth="1"/>
    <col min="2" max="2" width="10.0916666666667" style="1" customWidth="1"/>
    <col min="3" max="3" width="37.375" style="1" customWidth="1"/>
    <col min="4" max="4" width="8.75" style="1" customWidth="1"/>
    <col min="5" max="16384" width="12.1833333333333" style="1" customWidth="1"/>
  </cols>
  <sheetData>
    <row r="1" s="1" customFormat="1" ht="34" customHeight="1" spans="1:4">
      <c r="A1" s="2" t="s">
        <v>0</v>
      </c>
      <c r="B1" s="2"/>
      <c r="C1" s="2"/>
      <c r="D1" s="2"/>
    </row>
    <row r="2" s="1" customFormat="1" ht="17" customHeight="1" spans="1:4">
      <c r="A2" s="3" t="s">
        <v>1</v>
      </c>
      <c r="B2" s="3"/>
      <c r="C2" s="3"/>
      <c r="D2" s="3"/>
    </row>
    <row r="3" s="1" customFormat="1" ht="17" customHeight="1" spans="1:4">
      <c r="A3" s="3" t="s">
        <v>2</v>
      </c>
      <c r="B3" s="3"/>
      <c r="C3" s="3"/>
      <c r="D3" s="3"/>
    </row>
    <row r="4" s="1" customFormat="1" ht="17" customHeight="1" spans="1:4">
      <c r="A4" s="4" t="s">
        <v>3</v>
      </c>
      <c r="B4" s="4" t="s">
        <v>4</v>
      </c>
      <c r="C4" s="4" t="s">
        <v>3</v>
      </c>
      <c r="D4" s="4" t="s">
        <v>4</v>
      </c>
    </row>
    <row r="5" s="1" customFormat="1" ht="17" customHeight="1" spans="1:4">
      <c r="A5" s="5" t="s">
        <v>5</v>
      </c>
      <c r="B5" s="6">
        <v>335669</v>
      </c>
      <c r="C5" s="5" t="s">
        <v>6</v>
      </c>
      <c r="D5" s="6">
        <v>595998</v>
      </c>
    </row>
    <row r="6" s="1" customFormat="1" ht="17" customHeight="1" spans="1:4">
      <c r="A6" s="5" t="s">
        <v>7</v>
      </c>
      <c r="B6" s="7">
        <f>SUM(B7,B14,B53)</f>
        <v>295366</v>
      </c>
      <c r="C6" s="5" t="s">
        <v>8</v>
      </c>
      <c r="D6" s="6">
        <f>SUM(D7,D14,D53)</f>
        <v>0</v>
      </c>
    </row>
    <row r="7" s="1" customFormat="1" ht="17" customHeight="1" spans="1:4">
      <c r="A7" s="8" t="s">
        <v>9</v>
      </c>
      <c r="B7" s="6">
        <f>SUM(B8:B13)</f>
        <v>12715</v>
      </c>
      <c r="C7" s="9" t="s">
        <v>10</v>
      </c>
      <c r="D7" s="6">
        <f>SUM(D8:D13)</f>
        <v>0</v>
      </c>
    </row>
    <row r="8" s="1" customFormat="1" customHeight="1" spans="1:4">
      <c r="A8" s="10" t="s">
        <v>11</v>
      </c>
      <c r="B8" s="11">
        <v>2191</v>
      </c>
      <c r="C8" s="10" t="s">
        <v>12</v>
      </c>
      <c r="D8" s="12">
        <v>0</v>
      </c>
    </row>
    <row r="9" s="1" customFormat="1" customHeight="1" spans="1:4">
      <c r="A9" s="13" t="s">
        <v>13</v>
      </c>
      <c r="B9" s="12">
        <v>2540</v>
      </c>
      <c r="C9" s="14" t="s">
        <v>14</v>
      </c>
      <c r="D9" s="12">
        <v>0</v>
      </c>
    </row>
    <row r="10" s="1" customFormat="1" customHeight="1" spans="1:4">
      <c r="A10" s="10" t="s">
        <v>15</v>
      </c>
      <c r="B10" s="15">
        <v>4429</v>
      </c>
      <c r="C10" s="10" t="s">
        <v>16</v>
      </c>
      <c r="D10" s="12">
        <v>0</v>
      </c>
    </row>
    <row r="11" s="1" customFormat="1" customHeight="1" spans="1:4">
      <c r="A11" s="10" t="s">
        <v>17</v>
      </c>
      <c r="B11" s="12">
        <v>4</v>
      </c>
      <c r="C11" s="10" t="s">
        <v>18</v>
      </c>
      <c r="D11" s="12">
        <v>0</v>
      </c>
    </row>
    <row r="12" s="1" customFormat="1" customHeight="1" spans="1:4">
      <c r="A12" s="10" t="s">
        <v>19</v>
      </c>
      <c r="B12" s="12">
        <v>3551</v>
      </c>
      <c r="C12" s="10" t="s">
        <v>20</v>
      </c>
      <c r="D12" s="12">
        <v>0</v>
      </c>
    </row>
    <row r="13" s="1" customFormat="1" customHeight="1" spans="1:4">
      <c r="A13" s="10" t="s">
        <v>21</v>
      </c>
      <c r="B13" s="12">
        <v>0</v>
      </c>
      <c r="C13" s="10" t="s">
        <v>22</v>
      </c>
      <c r="D13" s="12">
        <v>0</v>
      </c>
    </row>
    <row r="14" s="1" customFormat="1" customHeight="1" spans="1:4">
      <c r="A14" s="5" t="s">
        <v>23</v>
      </c>
      <c r="B14" s="6">
        <f>SUM(B15:B52)</f>
        <v>246423</v>
      </c>
      <c r="C14" s="5" t="s">
        <v>24</v>
      </c>
      <c r="D14" s="6">
        <f>SUM(D15:D52)</f>
        <v>0</v>
      </c>
    </row>
    <row r="15" s="1" customFormat="1" customHeight="1" spans="1:4">
      <c r="A15" s="10" t="s">
        <v>25</v>
      </c>
      <c r="B15" s="12"/>
      <c r="C15" s="10" t="s">
        <v>26</v>
      </c>
      <c r="D15" s="12">
        <v>0</v>
      </c>
    </row>
    <row r="16" s="1" customFormat="1" customHeight="1" spans="1:4">
      <c r="A16" s="10" t="s">
        <v>27</v>
      </c>
      <c r="B16" s="12">
        <v>58365</v>
      </c>
      <c r="C16" s="10" t="s">
        <v>28</v>
      </c>
      <c r="D16" s="12">
        <v>0</v>
      </c>
    </row>
    <row r="17" s="1" customFormat="1" customHeight="1" spans="1:4">
      <c r="A17" s="10" t="s">
        <v>29</v>
      </c>
      <c r="B17" s="12">
        <v>19150</v>
      </c>
      <c r="C17" s="10" t="s">
        <v>30</v>
      </c>
      <c r="D17" s="12">
        <v>0</v>
      </c>
    </row>
    <row r="18" s="1" customFormat="1" customHeight="1" spans="1:4">
      <c r="A18" s="10" t="s">
        <v>31</v>
      </c>
      <c r="B18" s="12">
        <v>12324</v>
      </c>
      <c r="C18" s="10" t="s">
        <v>32</v>
      </c>
      <c r="D18" s="12">
        <v>0</v>
      </c>
    </row>
    <row r="19" s="1" customFormat="1" customHeight="1" spans="1:4">
      <c r="A19" s="10" t="s">
        <v>33</v>
      </c>
      <c r="B19" s="12"/>
      <c r="C19" s="10" t="s">
        <v>34</v>
      </c>
      <c r="D19" s="12">
        <v>0</v>
      </c>
    </row>
    <row r="20" s="1" customFormat="1" customHeight="1" spans="1:4">
      <c r="A20" s="10" t="s">
        <v>35</v>
      </c>
      <c r="B20" s="12"/>
      <c r="C20" s="10" t="s">
        <v>36</v>
      </c>
      <c r="D20" s="12">
        <v>0</v>
      </c>
    </row>
    <row r="21" s="1" customFormat="1" customHeight="1" spans="1:4">
      <c r="A21" s="10" t="s">
        <v>37</v>
      </c>
      <c r="B21" s="12">
        <v>3515</v>
      </c>
      <c r="C21" s="10" t="s">
        <v>38</v>
      </c>
      <c r="D21" s="12">
        <v>0</v>
      </c>
    </row>
    <row r="22" s="1" customFormat="1" customHeight="1" spans="1:4">
      <c r="A22" s="10" t="s">
        <v>39</v>
      </c>
      <c r="B22" s="12">
        <v>3470</v>
      </c>
      <c r="C22" s="10" t="s">
        <v>40</v>
      </c>
      <c r="D22" s="12">
        <v>0</v>
      </c>
    </row>
    <row r="23" s="1" customFormat="1" customHeight="1" spans="1:4">
      <c r="A23" s="10" t="s">
        <v>41</v>
      </c>
      <c r="B23" s="12">
        <v>41499</v>
      </c>
      <c r="C23" s="10" t="s">
        <v>42</v>
      </c>
      <c r="D23" s="12">
        <v>0</v>
      </c>
    </row>
    <row r="24" s="1" customFormat="1" customHeight="1" spans="1:4">
      <c r="A24" s="10" t="s">
        <v>43</v>
      </c>
      <c r="B24" s="12"/>
      <c r="C24" s="10" t="s">
        <v>44</v>
      </c>
      <c r="D24" s="12">
        <v>0</v>
      </c>
    </row>
    <row r="25" s="1" customFormat="1" customHeight="1" spans="1:4">
      <c r="A25" s="10" t="s">
        <v>45</v>
      </c>
      <c r="B25" s="12">
        <v>180</v>
      </c>
      <c r="C25" s="10" t="s">
        <v>46</v>
      </c>
      <c r="D25" s="12">
        <v>0</v>
      </c>
    </row>
    <row r="26" s="1" customFormat="1" customHeight="1" spans="1:4">
      <c r="A26" s="10" t="s">
        <v>47</v>
      </c>
      <c r="B26" s="12"/>
      <c r="C26" s="10" t="s">
        <v>48</v>
      </c>
      <c r="D26" s="12">
        <v>0</v>
      </c>
    </row>
    <row r="27" s="1" customFormat="1" customHeight="1" spans="1:4">
      <c r="A27" s="10" t="s">
        <v>49</v>
      </c>
      <c r="B27" s="12">
        <v>5710</v>
      </c>
      <c r="C27" s="10" t="s">
        <v>50</v>
      </c>
      <c r="D27" s="12">
        <v>0</v>
      </c>
    </row>
    <row r="28" s="1" customFormat="1" customHeight="1" spans="1:4">
      <c r="A28" s="10" t="s">
        <v>51</v>
      </c>
      <c r="B28" s="12"/>
      <c r="C28" s="10" t="s">
        <v>52</v>
      </c>
      <c r="D28" s="12">
        <v>0</v>
      </c>
    </row>
    <row r="29" s="1" customFormat="1" customHeight="1" spans="1:4">
      <c r="A29" s="10" t="s">
        <v>53</v>
      </c>
      <c r="B29" s="12"/>
      <c r="C29" s="10" t="s">
        <v>54</v>
      </c>
      <c r="D29" s="12">
        <v>0</v>
      </c>
    </row>
    <row r="30" s="1" customFormat="1" customHeight="1" spans="1:4">
      <c r="A30" s="10" t="s">
        <v>55</v>
      </c>
      <c r="B30" s="12"/>
      <c r="C30" s="10" t="s">
        <v>56</v>
      </c>
      <c r="D30" s="12">
        <v>0</v>
      </c>
    </row>
    <row r="31" s="1" customFormat="1" customHeight="1" spans="1:4">
      <c r="A31" s="10" t="s">
        <v>57</v>
      </c>
      <c r="B31" s="12">
        <v>3188</v>
      </c>
      <c r="C31" s="10" t="s">
        <v>58</v>
      </c>
      <c r="D31" s="12">
        <v>0</v>
      </c>
    </row>
    <row r="32" s="1" customFormat="1" customHeight="1" spans="1:4">
      <c r="A32" s="10" t="s">
        <v>59</v>
      </c>
      <c r="B32" s="12">
        <v>27747</v>
      </c>
      <c r="C32" s="10" t="s">
        <v>60</v>
      </c>
      <c r="D32" s="12">
        <v>0</v>
      </c>
    </row>
    <row r="33" s="1" customFormat="1" customHeight="1" spans="1:4">
      <c r="A33" s="10" t="s">
        <v>61</v>
      </c>
      <c r="B33" s="12">
        <v>20</v>
      </c>
      <c r="C33" s="10" t="s">
        <v>62</v>
      </c>
      <c r="D33" s="12">
        <v>0</v>
      </c>
    </row>
    <row r="34" s="1" customFormat="1" customHeight="1" spans="1:4">
      <c r="A34" s="10" t="s">
        <v>63</v>
      </c>
      <c r="B34" s="12">
        <v>615</v>
      </c>
      <c r="C34" s="10" t="s">
        <v>64</v>
      </c>
      <c r="D34" s="12">
        <v>0</v>
      </c>
    </row>
    <row r="35" s="1" customFormat="1" customHeight="1" spans="1:4">
      <c r="A35" s="10" t="s">
        <v>65</v>
      </c>
      <c r="B35" s="12">
        <v>22604</v>
      </c>
      <c r="C35" s="10" t="s">
        <v>66</v>
      </c>
      <c r="D35" s="12">
        <v>0</v>
      </c>
    </row>
    <row r="36" s="1" customFormat="1" customHeight="1" spans="1:4">
      <c r="A36" s="10" t="s">
        <v>67</v>
      </c>
      <c r="B36" s="12">
        <v>13579</v>
      </c>
      <c r="C36" s="10" t="s">
        <v>68</v>
      </c>
      <c r="D36" s="12">
        <v>0</v>
      </c>
    </row>
    <row r="37" s="1" customFormat="1" customHeight="1" spans="1:4">
      <c r="A37" s="10" t="s">
        <v>69</v>
      </c>
      <c r="B37" s="12">
        <v>116</v>
      </c>
      <c r="C37" s="10" t="s">
        <v>70</v>
      </c>
      <c r="D37" s="12">
        <v>0</v>
      </c>
    </row>
    <row r="38" s="1" customFormat="1" customHeight="1" spans="1:4">
      <c r="A38" s="10" t="s">
        <v>71</v>
      </c>
      <c r="B38" s="12"/>
      <c r="C38" s="10" t="s">
        <v>72</v>
      </c>
      <c r="D38" s="12">
        <v>0</v>
      </c>
    </row>
    <row r="39" s="1" customFormat="1" customHeight="1" spans="1:4">
      <c r="A39" s="10" t="s">
        <v>73</v>
      </c>
      <c r="B39" s="12">
        <v>12701</v>
      </c>
      <c r="C39" s="10" t="s">
        <v>74</v>
      </c>
      <c r="D39" s="12">
        <v>0</v>
      </c>
    </row>
    <row r="40" s="1" customFormat="1" customHeight="1" spans="1:4">
      <c r="A40" s="10" t="s">
        <v>75</v>
      </c>
      <c r="B40" s="12">
        <v>4317</v>
      </c>
      <c r="C40" s="10" t="s">
        <v>76</v>
      </c>
      <c r="D40" s="16">
        <v>0</v>
      </c>
    </row>
    <row r="41" s="1" customFormat="1" customHeight="1" spans="1:4">
      <c r="A41" s="10" t="s">
        <v>77</v>
      </c>
      <c r="B41" s="12"/>
      <c r="C41" s="13" t="s">
        <v>78</v>
      </c>
      <c r="D41" s="12">
        <v>0</v>
      </c>
    </row>
    <row r="42" s="1" customFormat="1" customHeight="1" spans="1:4">
      <c r="A42" s="10" t="s">
        <v>79</v>
      </c>
      <c r="B42" s="12"/>
      <c r="C42" s="10" t="s">
        <v>80</v>
      </c>
      <c r="D42" s="15">
        <v>0</v>
      </c>
    </row>
    <row r="43" s="1" customFormat="1" customHeight="1" spans="1:4">
      <c r="A43" s="10" t="s">
        <v>81</v>
      </c>
      <c r="B43" s="12"/>
      <c r="C43" s="10" t="s">
        <v>82</v>
      </c>
      <c r="D43" s="12">
        <v>0</v>
      </c>
    </row>
    <row r="44" s="1" customFormat="1" customHeight="1" spans="1:4">
      <c r="A44" s="10" t="s">
        <v>83</v>
      </c>
      <c r="B44" s="12"/>
      <c r="C44" s="10" t="s">
        <v>84</v>
      </c>
      <c r="D44" s="12">
        <v>0</v>
      </c>
    </row>
    <row r="45" s="1" customFormat="1" customHeight="1" spans="1:4">
      <c r="A45" s="10" t="s">
        <v>85</v>
      </c>
      <c r="B45" s="12">
        <v>167</v>
      </c>
      <c r="C45" s="10" t="s">
        <v>86</v>
      </c>
      <c r="D45" s="12">
        <v>0</v>
      </c>
    </row>
    <row r="46" s="1" customFormat="1" customHeight="1" spans="1:4">
      <c r="A46" s="10" t="s">
        <v>87</v>
      </c>
      <c r="B46" s="12"/>
      <c r="C46" s="10" t="s">
        <v>88</v>
      </c>
      <c r="D46" s="12">
        <v>0</v>
      </c>
    </row>
    <row r="47" s="1" customFormat="1" customHeight="1" spans="1:4">
      <c r="A47" s="10" t="s">
        <v>89</v>
      </c>
      <c r="B47" s="12">
        <v>237</v>
      </c>
      <c r="C47" s="10" t="s">
        <v>90</v>
      </c>
      <c r="D47" s="12">
        <v>0</v>
      </c>
    </row>
    <row r="48" s="1" customFormat="1" customHeight="1" spans="1:4">
      <c r="A48" s="10" t="s">
        <v>91</v>
      </c>
      <c r="B48" s="12"/>
      <c r="C48" s="10" t="s">
        <v>92</v>
      </c>
      <c r="D48" s="12">
        <v>0</v>
      </c>
    </row>
    <row r="49" s="1" customFormat="1" customHeight="1" spans="1:4">
      <c r="A49" s="10" t="s">
        <v>93</v>
      </c>
      <c r="B49" s="12">
        <v>14930</v>
      </c>
      <c r="C49" s="10" t="s">
        <v>94</v>
      </c>
      <c r="D49" s="12">
        <v>0</v>
      </c>
    </row>
    <row r="50" s="1" customFormat="1" customHeight="1" spans="1:4">
      <c r="A50" s="10" t="s">
        <v>95</v>
      </c>
      <c r="B50" s="12">
        <v>1520</v>
      </c>
      <c r="C50" s="10" t="s">
        <v>96</v>
      </c>
      <c r="D50" s="12">
        <v>0</v>
      </c>
    </row>
    <row r="51" s="1" customFormat="1" customHeight="1" spans="1:4">
      <c r="A51" s="10" t="s">
        <v>97</v>
      </c>
      <c r="B51" s="12"/>
      <c r="C51" s="10" t="s">
        <v>98</v>
      </c>
      <c r="D51" s="12">
        <v>0</v>
      </c>
    </row>
    <row r="52" s="1" customFormat="1" customHeight="1" spans="1:4">
      <c r="A52" s="10" t="s">
        <v>99</v>
      </c>
      <c r="B52" s="12">
        <v>469</v>
      </c>
      <c r="C52" s="10" t="s">
        <v>100</v>
      </c>
      <c r="D52" s="12">
        <v>0</v>
      </c>
    </row>
    <row r="53" s="1" customFormat="1" customHeight="1" spans="1:4">
      <c r="A53" s="5" t="s">
        <v>101</v>
      </c>
      <c r="B53" s="6">
        <f>SUM(B54:B74)</f>
        <v>36228</v>
      </c>
      <c r="C53" s="5" t="s">
        <v>102</v>
      </c>
      <c r="D53" s="6">
        <f>SUM(D54:D74)</f>
        <v>0</v>
      </c>
    </row>
    <row r="54" s="1" customFormat="1" customHeight="1" spans="1:4">
      <c r="A54" s="10" t="s">
        <v>103</v>
      </c>
      <c r="B54" s="12">
        <v>318</v>
      </c>
      <c r="C54" s="10" t="s">
        <v>103</v>
      </c>
      <c r="D54" s="12">
        <v>0</v>
      </c>
    </row>
    <row r="55" s="1" customFormat="1" customHeight="1" spans="1:4">
      <c r="A55" s="10" t="s">
        <v>104</v>
      </c>
      <c r="B55" s="12"/>
      <c r="C55" s="10" t="s">
        <v>104</v>
      </c>
      <c r="D55" s="12">
        <v>0</v>
      </c>
    </row>
    <row r="56" s="1" customFormat="1" ht="17" customHeight="1" spans="1:4">
      <c r="A56" s="10" t="s">
        <v>105</v>
      </c>
      <c r="B56" s="12">
        <v>15</v>
      </c>
      <c r="C56" s="10" t="s">
        <v>105</v>
      </c>
      <c r="D56" s="12">
        <v>0</v>
      </c>
    </row>
    <row r="57" s="1" customFormat="1" ht="17" customHeight="1" spans="1:4">
      <c r="A57" s="10" t="s">
        <v>106</v>
      </c>
      <c r="B57" s="12">
        <v>14</v>
      </c>
      <c r="C57" s="10" t="s">
        <v>106</v>
      </c>
      <c r="D57" s="12">
        <v>0</v>
      </c>
    </row>
    <row r="58" s="1" customFormat="1" ht="17" customHeight="1" spans="1:4">
      <c r="A58" s="10" t="s">
        <v>107</v>
      </c>
      <c r="B58" s="12">
        <v>1073</v>
      </c>
      <c r="C58" s="10" t="s">
        <v>107</v>
      </c>
      <c r="D58" s="12">
        <v>0</v>
      </c>
    </row>
    <row r="59" s="1" customFormat="1" ht="17" customHeight="1" spans="1:4">
      <c r="A59" s="10" t="s">
        <v>108</v>
      </c>
      <c r="B59" s="12">
        <v>511</v>
      </c>
      <c r="C59" s="10" t="s">
        <v>108</v>
      </c>
      <c r="D59" s="12">
        <v>0</v>
      </c>
    </row>
    <row r="60" s="1" customFormat="1" ht="17" customHeight="1" spans="1:4">
      <c r="A60" s="10" t="s">
        <v>109</v>
      </c>
      <c r="B60" s="12">
        <v>127</v>
      </c>
      <c r="C60" s="10" t="s">
        <v>109</v>
      </c>
      <c r="D60" s="12">
        <v>0</v>
      </c>
    </row>
    <row r="61" s="1" customFormat="1" ht="17" customHeight="1" spans="1:4">
      <c r="A61" s="10" t="s">
        <v>110</v>
      </c>
      <c r="B61" s="12">
        <v>136</v>
      </c>
      <c r="C61" s="10" t="s">
        <v>110</v>
      </c>
      <c r="D61" s="12">
        <v>0</v>
      </c>
    </row>
    <row r="62" s="1" customFormat="1" ht="17" customHeight="1" spans="1:4">
      <c r="A62" s="10" t="s">
        <v>111</v>
      </c>
      <c r="B62" s="12">
        <v>866</v>
      </c>
      <c r="C62" s="10" t="s">
        <v>111</v>
      </c>
      <c r="D62" s="12">
        <v>0</v>
      </c>
    </row>
    <row r="63" s="1" customFormat="1" ht="17" customHeight="1" spans="1:4">
      <c r="A63" s="10" t="s">
        <v>112</v>
      </c>
      <c r="B63" s="12">
        <v>6618</v>
      </c>
      <c r="C63" s="10" t="s">
        <v>112</v>
      </c>
      <c r="D63" s="12">
        <v>0</v>
      </c>
    </row>
    <row r="64" s="1" customFormat="1" ht="17" customHeight="1" spans="1:4">
      <c r="A64" s="10" t="s">
        <v>113</v>
      </c>
      <c r="B64" s="12"/>
      <c r="C64" s="10" t="s">
        <v>113</v>
      </c>
      <c r="D64" s="12">
        <v>0</v>
      </c>
    </row>
    <row r="65" s="1" customFormat="1" ht="17" customHeight="1" spans="1:4">
      <c r="A65" s="10" t="s">
        <v>114</v>
      </c>
      <c r="B65" s="12">
        <v>6721</v>
      </c>
      <c r="C65" s="10" t="s">
        <v>114</v>
      </c>
      <c r="D65" s="12">
        <v>0</v>
      </c>
    </row>
    <row r="66" s="1" customFormat="1" ht="17" customHeight="1" spans="1:4">
      <c r="A66" s="10" t="s">
        <v>115</v>
      </c>
      <c r="B66" s="12">
        <v>16557</v>
      </c>
      <c r="C66" s="10" t="s">
        <v>115</v>
      </c>
      <c r="D66" s="12">
        <v>0</v>
      </c>
    </row>
    <row r="67" s="1" customFormat="1" ht="17" customHeight="1" spans="1:4">
      <c r="A67" s="10" t="s">
        <v>116</v>
      </c>
      <c r="B67" s="12"/>
      <c r="C67" s="10" t="s">
        <v>116</v>
      </c>
      <c r="D67" s="12">
        <v>0</v>
      </c>
    </row>
    <row r="68" s="1" customFormat="1" ht="17" customHeight="1" spans="1:4">
      <c r="A68" s="10" t="s">
        <v>117</v>
      </c>
      <c r="B68" s="12">
        <v>457</v>
      </c>
      <c r="C68" s="10" t="s">
        <v>117</v>
      </c>
      <c r="D68" s="12">
        <v>0</v>
      </c>
    </row>
    <row r="69" s="1" customFormat="1" ht="17" customHeight="1" spans="1:4">
      <c r="A69" s="10" t="s">
        <v>118</v>
      </c>
      <c r="B69" s="12"/>
      <c r="C69" s="10" t="s">
        <v>118</v>
      </c>
      <c r="D69" s="12">
        <v>0</v>
      </c>
    </row>
    <row r="70" s="1" customFormat="1" ht="17" customHeight="1" spans="1:4">
      <c r="A70" s="10" t="s">
        <v>119</v>
      </c>
      <c r="B70" s="12"/>
      <c r="C70" s="10" t="s">
        <v>119</v>
      </c>
      <c r="D70" s="12">
        <v>0</v>
      </c>
    </row>
    <row r="71" s="1" customFormat="1" ht="17" customHeight="1" spans="1:4">
      <c r="A71" s="10" t="s">
        <v>120</v>
      </c>
      <c r="B71" s="12">
        <v>2808</v>
      </c>
      <c r="C71" s="10" t="s">
        <v>120</v>
      </c>
      <c r="D71" s="12">
        <v>0</v>
      </c>
    </row>
    <row r="72" s="1" customFormat="1" ht="17" customHeight="1" spans="1:4">
      <c r="A72" s="10" t="s">
        <v>121</v>
      </c>
      <c r="B72" s="12">
        <v>7</v>
      </c>
      <c r="C72" s="10" t="s">
        <v>121</v>
      </c>
      <c r="D72" s="12">
        <v>0</v>
      </c>
    </row>
    <row r="73" s="1" customFormat="1" customHeight="1" spans="1:4">
      <c r="A73" s="10" t="s">
        <v>122</v>
      </c>
      <c r="B73" s="12"/>
      <c r="C73" s="10" t="s">
        <v>122</v>
      </c>
      <c r="D73" s="12">
        <v>0</v>
      </c>
    </row>
    <row r="74" s="1" customFormat="1" ht="17" customHeight="1" spans="1:4">
      <c r="A74" s="10" t="s">
        <v>123</v>
      </c>
      <c r="B74" s="12"/>
      <c r="C74" s="10" t="s">
        <v>124</v>
      </c>
      <c r="D74" s="12">
        <v>0</v>
      </c>
    </row>
    <row r="75" s="1" customFormat="1" ht="17" customHeight="1" spans="1:6">
      <c r="A75" s="5" t="s">
        <v>125</v>
      </c>
      <c r="B75" s="6">
        <f t="shared" ref="B75:F75" si="0">SUM(B76:B77)</f>
        <v>0</v>
      </c>
      <c r="C75" s="5" t="s">
        <v>126</v>
      </c>
      <c r="D75" s="6">
        <f t="shared" si="0"/>
        <v>71642</v>
      </c>
      <c r="F75" s="6">
        <f t="shared" si="0"/>
        <v>73409</v>
      </c>
    </row>
    <row r="76" s="1" customFormat="1" ht="17" customHeight="1" spans="1:6">
      <c r="A76" s="10" t="s">
        <v>127</v>
      </c>
      <c r="B76" s="12">
        <v>0</v>
      </c>
      <c r="C76" s="10" t="s">
        <v>128</v>
      </c>
      <c r="D76" s="12">
        <v>11006</v>
      </c>
      <c r="F76" s="1">
        <v>11006</v>
      </c>
    </row>
    <row r="77" s="1" customFormat="1" ht="17" customHeight="1" spans="1:6">
      <c r="A77" s="10" t="s">
        <v>129</v>
      </c>
      <c r="B77" s="12">
        <v>0</v>
      </c>
      <c r="C77" s="10" t="s">
        <v>130</v>
      </c>
      <c r="D77" s="12">
        <v>60636</v>
      </c>
      <c r="F77" s="1">
        <v>62403</v>
      </c>
    </row>
    <row r="78" s="1" customFormat="1" ht="17" customHeight="1" spans="1:4">
      <c r="A78" s="5" t="s">
        <v>131</v>
      </c>
      <c r="B78" s="17">
        <v>0</v>
      </c>
      <c r="C78" s="10"/>
      <c r="D78" s="18"/>
    </row>
    <row r="79" s="1" customFormat="1" ht="17" customHeight="1" spans="1:4">
      <c r="A79" s="5" t="s">
        <v>132</v>
      </c>
      <c r="B79" s="17">
        <v>10401</v>
      </c>
      <c r="C79" s="10"/>
      <c r="D79" s="18"/>
    </row>
    <row r="80" s="1" customFormat="1" ht="17" customHeight="1" spans="1:4">
      <c r="A80" s="5" t="s">
        <v>133</v>
      </c>
      <c r="B80" s="6">
        <f>SUM(B81:B83)</f>
        <v>22790</v>
      </c>
      <c r="C80" s="5" t="s">
        <v>134</v>
      </c>
      <c r="D80" s="19"/>
    </row>
    <row r="81" s="1" customFormat="1" ht="17" customHeight="1" spans="1:4">
      <c r="A81" s="10" t="s">
        <v>135</v>
      </c>
      <c r="B81" s="19">
        <v>20000</v>
      </c>
      <c r="C81" s="10"/>
      <c r="D81" s="18"/>
    </row>
    <row r="82" s="1" customFormat="1" customHeight="1" spans="1:4">
      <c r="A82" s="10" t="s">
        <v>136</v>
      </c>
      <c r="B82" s="19">
        <v>2790</v>
      </c>
      <c r="C82" s="10"/>
      <c r="D82" s="18"/>
    </row>
    <row r="83" s="1" customFormat="1" ht="17" customHeight="1" spans="1:4">
      <c r="A83" s="10" t="s">
        <v>137</v>
      </c>
      <c r="B83" s="19">
        <v>0</v>
      </c>
      <c r="C83" s="10"/>
      <c r="D83" s="18"/>
    </row>
    <row r="84" s="1" customFormat="1" ht="17" customHeight="1" spans="1:4">
      <c r="A84" s="5" t="s">
        <v>138</v>
      </c>
      <c r="B84" s="6">
        <f>B85</f>
        <v>0</v>
      </c>
      <c r="C84" s="5" t="s">
        <v>139</v>
      </c>
      <c r="D84" s="6">
        <f>D85</f>
        <v>216</v>
      </c>
    </row>
    <row r="85" s="1" customFormat="1" ht="17" customHeight="1" spans="1:4">
      <c r="A85" s="5" t="s">
        <v>140</v>
      </c>
      <c r="B85" s="6">
        <f>B86</f>
        <v>0</v>
      </c>
      <c r="C85" s="5" t="s">
        <v>141</v>
      </c>
      <c r="D85" s="6">
        <f>SUM(D86:D89)</f>
        <v>216</v>
      </c>
    </row>
    <row r="86" s="1" customFormat="1" ht="17" customHeight="1" spans="1:4">
      <c r="A86" s="5" t="s">
        <v>142</v>
      </c>
      <c r="B86" s="6">
        <f>SUM(B87:B90)</f>
        <v>0</v>
      </c>
      <c r="C86" s="10" t="s">
        <v>143</v>
      </c>
      <c r="D86" s="19">
        <v>216</v>
      </c>
    </row>
    <row r="87" s="1" customFormat="1" ht="17" customHeight="1" spans="1:4">
      <c r="A87" s="10" t="s">
        <v>144</v>
      </c>
      <c r="B87" s="19">
        <v>0</v>
      </c>
      <c r="C87" s="10" t="s">
        <v>145</v>
      </c>
      <c r="D87" s="19">
        <v>0</v>
      </c>
    </row>
    <row r="88" s="1" customFormat="1" ht="17" customHeight="1" spans="1:4">
      <c r="A88" s="10" t="s">
        <v>146</v>
      </c>
      <c r="B88" s="19">
        <v>0</v>
      </c>
      <c r="C88" s="10" t="s">
        <v>147</v>
      </c>
      <c r="D88" s="19">
        <v>0</v>
      </c>
    </row>
    <row r="89" s="1" customFormat="1" ht="17" customHeight="1" spans="1:4">
      <c r="A89" s="10" t="s">
        <v>148</v>
      </c>
      <c r="B89" s="19">
        <v>0</v>
      </c>
      <c r="C89" s="10" t="s">
        <v>149</v>
      </c>
      <c r="D89" s="19">
        <v>0</v>
      </c>
    </row>
    <row r="90" s="1" customFormat="1" ht="17" customHeight="1" spans="1:4">
      <c r="A90" s="10" t="s">
        <v>150</v>
      </c>
      <c r="B90" s="19">
        <v>0</v>
      </c>
      <c r="C90" s="10"/>
      <c r="D90" s="18"/>
    </row>
    <row r="91" s="1" customFormat="1" ht="17" customHeight="1" spans="1:4">
      <c r="A91" s="5" t="s">
        <v>151</v>
      </c>
      <c r="B91" s="6">
        <f>B92</f>
        <v>913</v>
      </c>
      <c r="C91" s="5" t="s">
        <v>152</v>
      </c>
      <c r="D91" s="6">
        <f>SUM(D92:D95)</f>
        <v>0</v>
      </c>
    </row>
    <row r="92" s="1" customFormat="1" ht="17" customHeight="1" spans="1:4">
      <c r="A92" s="5" t="s">
        <v>153</v>
      </c>
      <c r="B92" s="6">
        <f>SUM(B93:B96)</f>
        <v>913</v>
      </c>
      <c r="C92" s="10" t="s">
        <v>154</v>
      </c>
      <c r="D92" s="12">
        <v>0</v>
      </c>
    </row>
    <row r="93" s="1" customFormat="1" ht="17" customHeight="1" spans="1:4">
      <c r="A93" s="10" t="s">
        <v>155</v>
      </c>
      <c r="B93" s="12">
        <v>913</v>
      </c>
      <c r="C93" s="10" t="s">
        <v>156</v>
      </c>
      <c r="D93" s="12">
        <v>0</v>
      </c>
    </row>
    <row r="94" s="1" customFormat="1" ht="17" customHeight="1" spans="1:4">
      <c r="A94" s="10" t="s">
        <v>157</v>
      </c>
      <c r="B94" s="12">
        <v>0</v>
      </c>
      <c r="C94" s="10" t="s">
        <v>158</v>
      </c>
      <c r="D94" s="12">
        <v>0</v>
      </c>
    </row>
    <row r="95" s="1" customFormat="1" ht="17" customHeight="1" spans="1:4">
      <c r="A95" s="10" t="s">
        <v>159</v>
      </c>
      <c r="B95" s="12">
        <v>0</v>
      </c>
      <c r="C95" s="10" t="s">
        <v>160</v>
      </c>
      <c r="D95" s="12">
        <v>0</v>
      </c>
    </row>
    <row r="96" s="1" customFormat="1" ht="17" customHeight="1" spans="1:4">
      <c r="A96" s="10" t="s">
        <v>161</v>
      </c>
      <c r="B96" s="12">
        <v>0</v>
      </c>
      <c r="C96" s="10"/>
      <c r="D96" s="4"/>
    </row>
    <row r="97" s="1" customFormat="1" ht="17" customHeight="1" spans="1:4">
      <c r="A97" s="5" t="s">
        <v>162</v>
      </c>
      <c r="B97" s="12">
        <v>0</v>
      </c>
      <c r="C97" s="5" t="s">
        <v>163</v>
      </c>
      <c r="D97" s="19">
        <v>0</v>
      </c>
    </row>
    <row r="98" s="1" customFormat="1" ht="17" customHeight="1" spans="1:4">
      <c r="A98" s="5" t="s">
        <v>164</v>
      </c>
      <c r="B98" s="17">
        <v>0</v>
      </c>
      <c r="C98" s="5" t="s">
        <v>165</v>
      </c>
      <c r="D98" s="19">
        <v>0</v>
      </c>
    </row>
    <row r="99" s="1" customFormat="1" ht="17" customHeight="1" spans="1:4">
      <c r="A99" s="5" t="s">
        <v>166</v>
      </c>
      <c r="B99" s="12">
        <v>0</v>
      </c>
      <c r="C99" s="5" t="s">
        <v>167</v>
      </c>
      <c r="D99" s="19">
        <v>0</v>
      </c>
    </row>
    <row r="100" s="1" customFormat="1" ht="17" customHeight="1" spans="1:4">
      <c r="A100" s="5" t="s">
        <v>168</v>
      </c>
      <c r="B100" s="20">
        <v>4958</v>
      </c>
      <c r="C100" s="5" t="s">
        <v>169</v>
      </c>
      <c r="D100" s="20">
        <v>69</v>
      </c>
    </row>
    <row r="101" s="1" customFormat="1" customHeight="1" spans="1:4">
      <c r="A101" s="8" t="s">
        <v>170</v>
      </c>
      <c r="B101" s="6">
        <f>SUM(B102,B106,B110,B114)</f>
        <v>0</v>
      </c>
      <c r="C101" s="21" t="s">
        <v>171</v>
      </c>
      <c r="D101" s="6">
        <f>SUM(D102,D106,D110,D114)</f>
        <v>0</v>
      </c>
    </row>
    <row r="102" s="1" customFormat="1" customHeight="1" spans="1:4">
      <c r="A102" s="8" t="s">
        <v>172</v>
      </c>
      <c r="B102" s="6">
        <f>SUM(B103:B105)</f>
        <v>0</v>
      </c>
      <c r="C102" s="21" t="s">
        <v>173</v>
      </c>
      <c r="D102" s="6">
        <f>SUM(D103:D105)</f>
        <v>0</v>
      </c>
    </row>
    <row r="103" s="1" customFormat="1" customHeight="1" spans="1:4">
      <c r="A103" s="13" t="s">
        <v>174</v>
      </c>
      <c r="B103" s="19">
        <v>0</v>
      </c>
      <c r="C103" s="22" t="s">
        <v>175</v>
      </c>
      <c r="D103" s="19">
        <v>0</v>
      </c>
    </row>
    <row r="104" s="1" customFormat="1" customHeight="1" spans="1:4">
      <c r="A104" s="13" t="s">
        <v>176</v>
      </c>
      <c r="B104" s="12">
        <v>0</v>
      </c>
      <c r="C104" s="22" t="s">
        <v>177</v>
      </c>
      <c r="D104" s="12">
        <v>0</v>
      </c>
    </row>
    <row r="105" s="1" customFormat="1" customHeight="1" spans="1:4">
      <c r="A105" s="13" t="s">
        <v>178</v>
      </c>
      <c r="B105" s="12">
        <v>0</v>
      </c>
      <c r="C105" s="22" t="s">
        <v>179</v>
      </c>
      <c r="D105" s="12">
        <v>0</v>
      </c>
    </row>
    <row r="106" s="1" customFormat="1" customHeight="1" spans="1:4">
      <c r="A106" s="8" t="s">
        <v>180</v>
      </c>
      <c r="B106" s="6">
        <f>SUM(B107:B109)</f>
        <v>0</v>
      </c>
      <c r="C106" s="21" t="s">
        <v>181</v>
      </c>
      <c r="D106" s="6">
        <f>SUM(D107:D109)</f>
        <v>0</v>
      </c>
    </row>
    <row r="107" s="1" customFormat="1" customHeight="1" spans="1:4">
      <c r="A107" s="13" t="s">
        <v>182</v>
      </c>
      <c r="B107" s="19">
        <v>0</v>
      </c>
      <c r="C107" s="22" t="s">
        <v>183</v>
      </c>
      <c r="D107" s="19">
        <v>0</v>
      </c>
    </row>
    <row r="108" s="1" customFormat="1" customHeight="1" spans="1:4">
      <c r="A108" s="13" t="s">
        <v>184</v>
      </c>
      <c r="B108" s="12">
        <v>0</v>
      </c>
      <c r="C108" s="22" t="s">
        <v>185</v>
      </c>
      <c r="D108" s="12">
        <v>0</v>
      </c>
    </row>
    <row r="109" s="1" customFormat="1" customHeight="1" spans="1:4">
      <c r="A109" s="13" t="s">
        <v>186</v>
      </c>
      <c r="B109" s="12">
        <v>0</v>
      </c>
      <c r="C109" s="22" t="s">
        <v>187</v>
      </c>
      <c r="D109" s="12">
        <v>0</v>
      </c>
    </row>
    <row r="110" s="1" customFormat="1" customHeight="1" spans="1:4">
      <c r="A110" s="8" t="s">
        <v>188</v>
      </c>
      <c r="B110" s="6">
        <f>SUM(B111:B113)</f>
        <v>0</v>
      </c>
      <c r="C110" s="21" t="s">
        <v>189</v>
      </c>
      <c r="D110" s="6">
        <f>SUM(D111:D113)</f>
        <v>0</v>
      </c>
    </row>
    <row r="111" s="1" customFormat="1" customHeight="1" spans="1:4">
      <c r="A111" s="13" t="s">
        <v>190</v>
      </c>
      <c r="B111" s="19">
        <v>0</v>
      </c>
      <c r="C111" s="22" t="s">
        <v>191</v>
      </c>
      <c r="D111" s="19">
        <v>0</v>
      </c>
    </row>
    <row r="112" s="1" customFormat="1" customHeight="1" spans="1:4">
      <c r="A112" s="13" t="s">
        <v>192</v>
      </c>
      <c r="B112" s="12">
        <v>0</v>
      </c>
      <c r="C112" s="22" t="s">
        <v>193</v>
      </c>
      <c r="D112" s="12">
        <v>0</v>
      </c>
    </row>
    <row r="113" s="1" customFormat="1" customHeight="1" spans="1:4">
      <c r="A113" s="13" t="s">
        <v>194</v>
      </c>
      <c r="B113" s="12">
        <v>0</v>
      </c>
      <c r="C113" s="22" t="s">
        <v>195</v>
      </c>
      <c r="D113" s="12">
        <v>0</v>
      </c>
    </row>
    <row r="114" s="1" customFormat="1" customHeight="1" spans="1:4">
      <c r="A114" s="8" t="s">
        <v>196</v>
      </c>
      <c r="B114" s="6">
        <f>SUM(B115:B117)</f>
        <v>0</v>
      </c>
      <c r="C114" s="21" t="s">
        <v>197</v>
      </c>
      <c r="D114" s="6">
        <f>SUM(D115:D117)</f>
        <v>0</v>
      </c>
    </row>
    <row r="115" s="1" customFormat="1" customHeight="1" spans="1:4">
      <c r="A115" s="13" t="s">
        <v>198</v>
      </c>
      <c r="B115" s="19">
        <v>0</v>
      </c>
      <c r="C115" s="22" t="s">
        <v>199</v>
      </c>
      <c r="D115" s="19">
        <v>0</v>
      </c>
    </row>
    <row r="116" s="1" customFormat="1" customHeight="1" spans="1:4">
      <c r="A116" s="13" t="s">
        <v>200</v>
      </c>
      <c r="B116" s="12">
        <v>0</v>
      </c>
      <c r="C116" s="22" t="s">
        <v>201</v>
      </c>
      <c r="D116" s="12">
        <v>0</v>
      </c>
    </row>
    <row r="117" s="1" customFormat="1" customHeight="1" spans="1:4">
      <c r="A117" s="13" t="s">
        <v>202</v>
      </c>
      <c r="B117" s="12">
        <v>0</v>
      </c>
      <c r="C117" s="22" t="s">
        <v>203</v>
      </c>
      <c r="D117" s="12">
        <v>0</v>
      </c>
    </row>
    <row r="118" s="1" customFormat="1" ht="17" customHeight="1" spans="1:4">
      <c r="A118" s="5" t="s">
        <v>204</v>
      </c>
      <c r="B118" s="15">
        <v>0</v>
      </c>
      <c r="C118" s="5" t="s">
        <v>205</v>
      </c>
      <c r="D118" s="15">
        <v>0</v>
      </c>
    </row>
    <row r="119" s="1" customFormat="1" ht="17" customHeight="1" spans="1:4">
      <c r="A119" s="5" t="s">
        <v>206</v>
      </c>
      <c r="B119" s="12">
        <v>0</v>
      </c>
      <c r="C119" s="5" t="s">
        <v>207</v>
      </c>
      <c r="D119" s="12">
        <v>0</v>
      </c>
    </row>
    <row r="120" s="1" customFormat="1" ht="17" customHeight="1" spans="1:4">
      <c r="A120" s="10"/>
      <c r="B120" s="18"/>
      <c r="C120" s="5" t="s">
        <v>208</v>
      </c>
      <c r="D120" s="19">
        <v>0</v>
      </c>
    </row>
    <row r="121" s="1" customFormat="1" ht="17" customHeight="1" spans="1:4">
      <c r="A121" s="10"/>
      <c r="B121" s="18"/>
      <c r="C121" s="5" t="s">
        <v>209</v>
      </c>
      <c r="D121" s="6">
        <f>B124-D5-D6-D75-D80-D84-D91-D97-D98-D99-D100-D101-D118-D119-D120</f>
        <v>2172</v>
      </c>
    </row>
    <row r="122" s="1" customFormat="1" ht="17" customHeight="1" spans="1:4">
      <c r="A122" s="10"/>
      <c r="B122" s="18"/>
      <c r="C122" s="5" t="s">
        <v>210</v>
      </c>
      <c r="D122" s="19"/>
    </row>
    <row r="123" s="1" customFormat="1" ht="17" customHeight="1" spans="1:4">
      <c r="A123" s="10"/>
      <c r="B123" s="18"/>
      <c r="C123" s="5" t="s">
        <v>211</v>
      </c>
      <c r="D123" s="6">
        <f>D121-D122</f>
        <v>2172</v>
      </c>
    </row>
    <row r="124" s="1" customFormat="1" ht="17" customHeight="1" spans="1:4">
      <c r="A124" s="4" t="s">
        <v>212</v>
      </c>
      <c r="B124" s="6">
        <f>SUM(B5:B6,B75,B78:B80,B84,B91,B97:B101,B118:B119)</f>
        <v>670097</v>
      </c>
      <c r="C124" s="4" t="s">
        <v>213</v>
      </c>
      <c r="D124" s="6">
        <f>SUM(D5:D6,D75,D80,D84,D91,D97:D101,D118:D121)</f>
        <v>670097</v>
      </c>
    </row>
  </sheetData>
  <mergeCells count="3">
    <mergeCell ref="A1:D1"/>
    <mergeCell ref="A2:D2"/>
    <mergeCell ref="A3:D3"/>
  </mergeCells>
  <pageMargins left="0.354166666666667" right="0.275" top="0.590277777777778" bottom="0.708333333333333" header="0.275" footer="0.35416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2024-01-24T08:07:00Z</dcterms:created>
  <dcterms:modified xsi:type="dcterms:W3CDTF">2024-02-19T03:02:05Z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896FC29033EF4A9EB5F8F3C59E65F44D_11</vt:lpwstr>
  </property>
  <property fmtid="{D5CDD505-2E9C-101B-9397-08002B2CF9AE}" pid="3" name="KSOProductBuildVer">
    <vt:lpwstr>2052-12.1.0.16120</vt:lpwstr>
  </property>
</Properties>
</file>