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2024年全市一般平衡表" sheetId="1" r:id="rId1"/>
  </sheets>
  <externalReferences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'[1]P1012001'!$A$6:$E$117</definedName>
    <definedName name="hhh">'[2]Mp-team 1'!#REF!</definedName>
    <definedName name="_xlnm.Print_Area" localSheetId="0">'2024年全市一般平衡表'!$A$1:$F$93</definedName>
    <definedName name="_xlnm.Print_Titles" localSheetId="0">'2024年全市一般平衡表'!$1:$5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含结算单未更新159</t>
        </r>
      </text>
    </comment>
  </commentList>
</comments>
</file>

<file path=xl/sharedStrings.xml><?xml version="1.0" encoding="utf-8"?>
<sst xmlns="http://schemas.openxmlformats.org/spreadsheetml/2006/main" count="149" uniqueCount="107">
  <si>
    <t>2024年一般公共预算收支平衡表</t>
  </si>
  <si>
    <t>单位：万元</t>
  </si>
  <si>
    <r>
      <rPr>
        <b/>
        <sz val="12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</si>
  <si>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2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</si>
  <si>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</si>
  <si>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上年决算（执行)数</t>
  </si>
  <si>
    <t>2024年预算数</t>
  </si>
  <si>
    <t>项目</t>
  </si>
  <si>
    <t>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</si>
  <si>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</si>
  <si>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</si>
  <si>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</si>
  <si>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</si>
  <si>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</si>
  <si>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</si>
  <si>
    <t xml:space="preserve">    返还性收入</t>
  </si>
  <si>
    <t xml:space="preserve">    体制上解支出</t>
  </si>
  <si>
    <t xml:space="preserve">      所得税基数返还收入 </t>
  </si>
  <si>
    <t xml:space="preserve">    专项上解支出</t>
  </si>
  <si>
    <t xml:space="preserve">      成品油税费改革税收返还收入</t>
  </si>
  <si>
    <t xml:space="preserve">      增值税税收返还收入</t>
  </si>
  <si>
    <t xml:space="preserve"> </t>
  </si>
  <si>
    <t xml:space="preserve">      消费税税收返还收入</t>
  </si>
  <si>
    <t xml:space="preserve">      增值税“五五分享”税收返还收入</t>
  </si>
  <si>
    <t xml:space="preserve">      其他返还性收入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</si>
  <si>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</si>
  <si>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</si>
  <si>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</si>
  <si>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</si>
  <si>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</si>
  <si>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</si>
  <si>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</si>
  <si>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</si>
  <si>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</si>
  <si>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</si>
  <si>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</si>
  <si>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</si>
  <si>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</si>
  <si>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巩固脱贫攻坚成果衔接乡村振兴转移支付收入</t>
  </si>
  <si>
    <t xml:space="preserve">      一般公共服务共同财政事权转移支付收入</t>
  </si>
  <si>
    <t xml:space="preserve">      外交共同财政事权转移支付收入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</si>
  <si>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</si>
  <si>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</si>
  <si>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</si>
  <si>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科学技术共同财政事权转移支付收入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</si>
  <si>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</si>
  <si>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</si>
  <si>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卫生健康共同财政事权转移支付收入</t>
  </si>
  <si>
    <t xml:space="preserve">      节能环保共同财政事权转移支付收入</t>
  </si>
  <si>
    <t xml:space="preserve">      城乡社区共同财政事权转移支付收入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</si>
  <si>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</si>
  <si>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</si>
  <si>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</si>
  <si>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</si>
  <si>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</si>
  <si>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</si>
  <si>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</si>
  <si>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</si>
  <si>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灾害防治及应急管理共同财政事权转移支付收入</t>
  </si>
  <si>
    <t xml:space="preserve">      其他共同财政事权转移支付收入</t>
  </si>
  <si>
    <t xml:space="preserve">      增值税留抵退税转移支付收入</t>
  </si>
  <si>
    <t xml:space="preserve">      其他退税减税降费转移支付收入</t>
  </si>
  <si>
    <t xml:space="preserve">      补充县区财力转移支付收入</t>
  </si>
  <si>
    <t xml:space="preserve">      其他一般性转移支付收入</t>
  </si>
  <si>
    <t xml:space="preserve">    专项转移支付收入</t>
  </si>
  <si>
    <t>一般公共服务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</si>
  <si>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</si>
  <si>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</si>
  <si>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</si>
  <si>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</si>
  <si>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</si>
  <si>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</si>
  <si>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</si>
  <si>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</si>
  <si>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</si>
  <si>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</si>
  <si>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</si>
  <si>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</si>
  <si>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</si>
  <si>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</si>
  <si>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自然海洋气象等</t>
  </si>
  <si>
    <t>住房保障</t>
  </si>
  <si>
    <t>粮油物资储备</t>
  </si>
  <si>
    <t>灾害防治及应急管理</t>
  </si>
  <si>
    <t>其他支出</t>
  </si>
  <si>
    <t xml:space="preserve">  上年结余收入</t>
  </si>
  <si>
    <t xml:space="preserve">  调入资金</t>
  </si>
  <si>
    <t xml:space="preserve">  调出资金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</si>
  <si>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从政府性基金预算调入</t>
    </r>
  </si>
  <si>
    <t xml:space="preserve">  年终结余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</si>
  <si>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从国有资本经营预算调入</t>
    </r>
  </si>
  <si>
    <t xml:space="preserve">  地方政府一般债务还本支出</t>
  </si>
  <si>
    <t xml:space="preserve">    地方政府一般债券还本支出</t>
  </si>
  <si>
    <t xml:space="preserve">    地方政府向外国政府借款还本支出</t>
  </si>
  <si>
    <t xml:space="preserve">    地方政府向国际组织借款还本支出</t>
  </si>
  <si>
    <t xml:space="preserve">    地方政府其他一般债务还本支出</t>
  </si>
  <si>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 xml:space="preserve"> 从其他资金调入</t>
    </r>
  </si>
  <si>
    <t xml:space="preserve">  地方政府一般债务转贷支出</t>
  </si>
  <si>
    <t xml:space="preserve">  地方政府一般债务收入</t>
  </si>
  <si>
    <t xml:space="preserve">  援助其他地区支出</t>
  </si>
  <si>
    <t xml:space="preserve">  地方政府一般债务转贷收入</t>
  </si>
  <si>
    <t xml:space="preserve">  安排预算稳定调节基金</t>
  </si>
  <si>
    <t xml:space="preserve">  接受其他地区援助收入</t>
  </si>
  <si>
    <t xml:space="preserve">  补充预算周转金</t>
  </si>
  <si>
    <t xml:space="preserve">  动用预算稳定调节基金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</si>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</sst>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000_ "/>
  </numFmts>
  <fonts count="35">
    <font>
      <sz val="12"/>
      <name val="宋体"/>
      <charset val="134"/>
    </font>
    <font>
      <sz val="12"/>
      <name val="黑体"/>
      <charset val="134"/>
    </font>
    <font>
      <sz val="12"/>
      <color indexed="8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charset val="134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176" fontId="6" fillId="2" borderId="4" xfId="0" applyNumberFormat="1" applyFont="1" applyFill="1" applyBorder="1" applyAlignment="1" applyProtection="1">
      <alignment vertical="center"/>
      <protection locked="0"/>
    </xf>
    <xf numFmtId="1" fontId="5" fillId="0" borderId="4" xfId="0" applyNumberFormat="1" applyFont="1" applyFill="1" applyBorder="1" applyAlignment="1" applyProtection="1">
      <alignment vertical="center"/>
      <protection locked="0"/>
    </xf>
    <xf numFmtId="176" fontId="6" fillId="3" borderId="4" xfId="0" applyNumberFormat="1" applyFont="1" applyFill="1" applyBorder="1" applyAlignment="1" applyProtection="1">
      <alignment vertical="center"/>
      <protection locked="0"/>
    </xf>
    <xf numFmtId="1" fontId="6" fillId="0" borderId="4" xfId="0" applyNumberFormat="1" applyFont="1" applyFill="1" applyBorder="1" applyAlignment="1" applyProtection="1">
      <alignment horizontal="lef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1" fontId="6" fillId="0" borderId="4" xfId="0" applyNumberFormat="1" applyFont="1" applyFill="1" applyBorder="1" applyAlignment="1" applyProtection="1">
      <alignment vertical="center"/>
      <protection locked="0"/>
    </xf>
    <xf numFmtId="1" fontId="6" fillId="0" borderId="4" xfId="0" applyNumberFormat="1" applyFont="1" applyFill="1" applyBorder="1" applyAlignment="1" applyProtection="1">
      <alignment horizontal="right"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176" fontId="7" fillId="3" borderId="4" xfId="0" applyNumberFormat="1" applyFont="1" applyFill="1" applyBorder="1" applyAlignment="1" applyProtection="1">
      <alignment vertical="center"/>
      <protection locked="0"/>
    </xf>
    <xf numFmtId="0" fontId="6" fillId="0" borderId="4" xfId="0" applyNumberFormat="1" applyFont="1" applyFill="1" applyBorder="1" applyAlignment="1" applyProtection="1">
      <alignment vertical="center"/>
      <protection locked="0"/>
    </xf>
    <xf numFmtId="0" fontId="7" fillId="0" borderId="4" xfId="0" applyNumberFormat="1" applyFont="1" applyFill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horizontal="right" vertical="center"/>
      <protection locked="0"/>
    </xf>
    <xf numFmtId="0" fontId="6" fillId="0" borderId="4" xfId="0" applyNumberFormat="1" applyFont="1" applyFill="1" applyBorder="1" applyAlignment="1" applyProtection="1">
      <alignment horizontal="right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3" fontId="6" fillId="0" borderId="4" xfId="0" applyNumberFormat="1" applyFont="1" applyFill="1" applyBorder="1" applyAlignment="1" applyProtection="1">
      <alignment horizontal="right" vertical="center"/>
    </xf>
    <xf numFmtId="3" fontId="6" fillId="0" borderId="4" xfId="0" applyNumberFormat="1" applyFont="1" applyFill="1" applyBorder="1" applyAlignment="1" applyProtection="1">
      <alignment horizontal="left" vertical="center" indent="3"/>
      <protection locked="0"/>
    </xf>
    <xf numFmtId="1" fontId="8" fillId="2" borderId="4" xfId="0" applyNumberFormat="1" applyFont="1" applyFill="1" applyBorder="1" applyAlignment="1" applyProtection="1">
      <alignment vertical="center"/>
      <protection locked="0"/>
    </xf>
    <xf numFmtId="0" fontId="8" fillId="2" borderId="4" xfId="0" applyFont="1" applyFill="1" applyBorder="1" applyAlignment="1" applyProtection="1">
      <alignment vertical="center"/>
      <protection locked="0"/>
    </xf>
    <xf numFmtId="2" fontId="0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left" vertical="center" indent="3"/>
      <protection locked="0"/>
    </xf>
    <xf numFmtId="3" fontId="6" fillId="0" borderId="5" xfId="0" applyNumberFormat="1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horizontal="distributed" vertical="center"/>
      <protection locked="0"/>
    </xf>
    <xf numFmtId="0" fontId="0" fillId="0" borderId="4" xfId="0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vertical="center"/>
      <protection locked="0"/>
    </xf>
    <xf numFmtId="1" fontId="6" fillId="0" borderId="6" xfId="0" applyNumberFormat="1" applyFont="1" applyFill="1" applyBorder="1" applyAlignment="1" applyProtection="1">
      <alignment horizontal="left" vertical="center"/>
      <protection locked="0"/>
    </xf>
    <xf numFmtId="1" fontId="7" fillId="0" borderId="4" xfId="0" applyNumberFormat="1" applyFont="1" applyFill="1" applyBorder="1" applyAlignment="1" applyProtection="1">
      <alignment vertical="center"/>
      <protection locked="0"/>
    </xf>
    <xf numFmtId="1" fontId="8" fillId="4" borderId="4" xfId="0" applyNumberFormat="1" applyFont="1" applyFill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1" fontId="6" fillId="0" borderId="4" xfId="0" applyNumberFormat="1" applyFont="1" applyBorder="1" applyAlignment="1" applyProtection="1">
      <alignment vertical="center"/>
      <protection locked="0"/>
    </xf>
    <xf numFmtId="1" fontId="10" fillId="0" borderId="4" xfId="0" applyNumberFormat="1" applyFont="1" applyFill="1" applyBorder="1" applyAlignment="1" applyProtection="1">
      <alignment vertical="center"/>
      <protection locked="0"/>
    </xf>
    <xf numFmtId="176" fontId="0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176" fontId="11" fillId="3" borderId="0" xfId="0" applyNumberFormat="1" applyFont="1" applyFill="1" applyAlignment="1" applyProtection="1">
      <alignment horizontal="left" vertical="center"/>
      <protection locked="0"/>
    </xf>
    <xf numFmtId="177" fontId="0" fillId="0" borderId="0" xfId="0" applyNumberFormat="1" applyFont="1" applyFill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RKET\2000Project\National%20Flood%20Warning\&#39547;&#39532;&#24215;\&#36164;&#23457;\WINDOWS\TEMP\MP-97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81">
          <cell r="F81">
            <v>2172</v>
          </cell>
        </row>
      </sheetData>
      <sheetData sheetId="186"/>
      <sheetData sheetId="187">
        <row r="32">
          <cell r="D32">
            <v>578152</v>
          </cell>
        </row>
      </sheetData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L112"/>
  <sheetViews>
    <sheetView showGridLines="0" showZeros="0" tabSelected="1" zoomScale="80" zoomScaleNormal="80" zoomScaleSheetLayoutView="60" workbookViewId="0">
      <pane ySplit="5" topLeftCell="A56" activePane="bottomLeft" state="frozen"/>
      <selection/>
      <selection pane="bottomLeft" activeCell="B8" sqref="B8"/>
    </sheetView>
  </sheetViews>
  <sheetFormatPr defaultColWidth="9" defaultRowHeight="14.25"/>
  <cols>
    <col min="1" max="1" width="41.125" style="3" customWidth="1"/>
    <col min="2" max="2" width="13.3" style="3" customWidth="1"/>
    <col min="3" max="3" width="10.8916666666667" style="3" customWidth="1"/>
    <col min="4" max="4" width="34.1416666666667" style="3" customWidth="1"/>
    <col min="5" max="5" width="10.25" style="3" customWidth="1"/>
    <col min="6" max="6" width="11.5" style="3" customWidth="1"/>
    <col min="7" max="7" width="9" style="3" hidden="1" customWidth="1"/>
    <col min="8" max="8" width="7.375" style="3" customWidth="1"/>
    <col min="9" max="9" width="15.875" style="3" hidden="1" customWidth="1"/>
    <col min="10" max="10" width="7.375" style="3" customWidth="1"/>
    <col min="11" max="11" width="9" style="3" hidden="1" customWidth="1"/>
    <col min="12" max="12" width="9" style="3"/>
    <col min="13" max="13" width="9.375" style="3"/>
    <col min="14" max="15" width="9" style="3"/>
    <col min="16" max="16" width="10.375" style="3"/>
    <col min="17" max="16384" width="9" style="3"/>
  </cols>
  <sheetData>
    <row r="1" ht="18" customHeight="1" spans="1:2">
      <c r="A1" s="1"/>
      <c r="B1" s="1"/>
    </row>
    <row r="2" s="1" customFormat="1" ht="20.25" spans="1:6">
      <c r="A2" s="4" t="s">
        <v>0</v>
      </c>
      <c r="B2" s="4"/>
      <c r="C2" s="4"/>
      <c r="D2" s="4"/>
      <c r="E2" s="4"/>
      <c r="F2" s="4"/>
    </row>
    <row r="3" ht="20.25" customHeight="1" spans="1:6">
      <c r="A3" s="1"/>
      <c r="B3" s="1"/>
      <c r="F3" s="5" t="s">
        <v>1</v>
      </c>
    </row>
    <row r="4" ht="31.5" customHeight="1" spans="1:6">
      <c r="A4" s="6" t="s">
        <v>2</v>
      </c>
      <c r="B4" s="7"/>
      <c r="C4" s="8"/>
      <c r="D4" s="6" t="s">
        <v>3</v>
      </c>
      <c r="E4" s="7"/>
      <c r="F4" s="8"/>
    </row>
    <row r="5" ht="36.75" customHeight="1" spans="1:6">
      <c r="A5" s="9" t="s">
        <v>4</v>
      </c>
      <c r="B5" s="10" t="s">
        <v>5</v>
      </c>
      <c r="C5" s="10" t="s">
        <v>6</v>
      </c>
      <c r="D5" s="9" t="s">
        <v>7</v>
      </c>
      <c r="E5" s="10" t="s">
        <v>5</v>
      </c>
      <c r="F5" s="9" t="s">
        <v>8</v>
      </c>
    </row>
    <row r="6" ht="20.1" customHeight="1" spans="1:9">
      <c r="A6" s="11" t="s">
        <v>9</v>
      </c>
      <c r="B6" s="12">
        <v>335669</v>
      </c>
      <c r="C6" s="12">
        <v>362600</v>
      </c>
      <c r="D6" s="11" t="s">
        <v>10</v>
      </c>
      <c r="E6" s="12">
        <v>595998</v>
      </c>
      <c r="F6" s="12">
        <f>'[3]2024年全市一般公共预算支出预算表'!D32</f>
        <v>578152</v>
      </c>
      <c r="I6" s="31"/>
    </row>
    <row r="7" ht="20.1" customHeight="1" spans="1:9">
      <c r="A7" s="13" t="s">
        <v>11</v>
      </c>
      <c r="B7" s="14">
        <f>SUM(B8,B79:B80,B88:B91)</f>
        <v>334428</v>
      </c>
      <c r="C7" s="14">
        <f>SUM(C8,C79:C80,C88:C91)</f>
        <v>290222</v>
      </c>
      <c r="D7" s="13" t="s">
        <v>12</v>
      </c>
      <c r="E7" s="14">
        <f>SUM(E8,E80:E82,E87:E90)</f>
        <v>74099</v>
      </c>
      <c r="F7" s="14">
        <f>SUM(F8,F80:F82,F87:F90)</f>
        <v>74670</v>
      </c>
      <c r="I7" s="31"/>
    </row>
    <row r="8" ht="20.1" customHeight="1" spans="1:10">
      <c r="A8" s="15" t="s">
        <v>13</v>
      </c>
      <c r="B8" s="14">
        <f>SUM(B9,B16,B55)</f>
        <v>295366</v>
      </c>
      <c r="C8" s="14">
        <f>SUM(C9,C16,C55,C77)</f>
        <v>196042</v>
      </c>
      <c r="D8" s="15" t="s">
        <v>14</v>
      </c>
      <c r="E8" s="14">
        <f>SUM(E9:E10)</f>
        <v>71642</v>
      </c>
      <c r="F8" s="14">
        <f>SUM(F9:F10)</f>
        <v>74670</v>
      </c>
      <c r="I8" s="31"/>
      <c r="J8" s="3">
        <f>J9+J16+J55</f>
        <v>295207</v>
      </c>
    </row>
    <row r="9" ht="20.1" customHeight="1" spans="1:10">
      <c r="A9" s="15" t="s">
        <v>15</v>
      </c>
      <c r="B9" s="14">
        <f>SUM(B10:B15)</f>
        <v>12715</v>
      </c>
      <c r="C9" s="14">
        <f>SUM(C10:C15)</f>
        <v>12715</v>
      </c>
      <c r="D9" s="15" t="s">
        <v>16</v>
      </c>
      <c r="E9" s="16">
        <v>11006</v>
      </c>
      <c r="F9" s="16">
        <v>11006</v>
      </c>
      <c r="I9" s="31"/>
      <c r="J9" s="3">
        <v>12715</v>
      </c>
    </row>
    <row r="10" ht="20.1" customHeight="1" spans="1:6">
      <c r="A10" s="17" t="s">
        <v>17</v>
      </c>
      <c r="B10" s="18">
        <v>2191</v>
      </c>
      <c r="C10" s="18">
        <v>2191</v>
      </c>
      <c r="D10" s="15" t="s">
        <v>18</v>
      </c>
      <c r="E10" s="16">
        <f>60636</f>
        <v>60636</v>
      </c>
      <c r="F10" s="16">
        <v>63664</v>
      </c>
    </row>
    <row r="11" ht="20.1" customHeight="1" spans="1:6">
      <c r="A11" s="17" t="s">
        <v>19</v>
      </c>
      <c r="B11" s="18">
        <v>2540</v>
      </c>
      <c r="C11" s="18">
        <v>2540</v>
      </c>
      <c r="D11" s="15"/>
      <c r="E11" s="15"/>
      <c r="F11" s="19"/>
    </row>
    <row r="12" ht="20.1" customHeight="1" spans="1:6">
      <c r="A12" s="17" t="s">
        <v>20</v>
      </c>
      <c r="B12" s="18">
        <v>4429</v>
      </c>
      <c r="C12" s="18">
        <v>4429</v>
      </c>
      <c r="D12" s="15" t="s">
        <v>21</v>
      </c>
      <c r="E12" s="15"/>
      <c r="F12" s="19"/>
    </row>
    <row r="13" ht="20.1" customHeight="1" spans="1:6">
      <c r="A13" s="17" t="s">
        <v>22</v>
      </c>
      <c r="B13" s="18">
        <v>4</v>
      </c>
      <c r="C13" s="18">
        <v>4</v>
      </c>
      <c r="D13" s="15" t="s">
        <v>21</v>
      </c>
      <c r="E13" s="15"/>
      <c r="F13" s="19"/>
    </row>
    <row r="14" ht="20.1" customHeight="1" spans="1:6">
      <c r="A14" s="17" t="s">
        <v>23</v>
      </c>
      <c r="B14" s="18">
        <v>3551</v>
      </c>
      <c r="C14" s="18">
        <v>3551</v>
      </c>
      <c r="D14" s="15" t="s">
        <v>21</v>
      </c>
      <c r="E14" s="15"/>
      <c r="F14" s="19"/>
    </row>
    <row r="15" ht="20.1" customHeight="1" spans="1:6">
      <c r="A15" s="17" t="s">
        <v>24</v>
      </c>
      <c r="B15" s="18"/>
      <c r="C15" s="18"/>
      <c r="D15" s="15" t="s">
        <v>21</v>
      </c>
      <c r="E15" s="15"/>
      <c r="F15" s="19"/>
    </row>
    <row r="16" ht="20.1" customHeight="1" spans="1:12">
      <c r="A16" s="17" t="s">
        <v>25</v>
      </c>
      <c r="B16" s="20">
        <f>SUM(B17:B54)</f>
        <v>246423</v>
      </c>
      <c r="C16" s="14">
        <f>SUM(C17:C54)</f>
        <v>177411</v>
      </c>
      <c r="D16" s="15" t="s">
        <v>21</v>
      </c>
      <c r="E16" s="15"/>
      <c r="F16" s="19"/>
      <c r="J16" s="3">
        <v>246264</v>
      </c>
      <c r="L16" s="32">
        <f>B16-J16</f>
        <v>159</v>
      </c>
    </row>
    <row r="17" ht="20.1" customHeight="1" spans="1:6">
      <c r="A17" s="17" t="s">
        <v>26</v>
      </c>
      <c r="B17" s="18"/>
      <c r="C17" s="18"/>
      <c r="D17" s="15" t="s">
        <v>21</v>
      </c>
      <c r="E17" s="15"/>
      <c r="F17" s="19"/>
    </row>
    <row r="18" ht="20.1" customHeight="1" spans="1:6">
      <c r="A18" s="21" t="s">
        <v>27</v>
      </c>
      <c r="B18" s="22">
        <f>50287+8078</f>
        <v>58365</v>
      </c>
      <c r="C18" s="23">
        <v>35251</v>
      </c>
      <c r="D18" s="15" t="s">
        <v>21</v>
      </c>
      <c r="E18" s="15"/>
      <c r="F18" s="19"/>
    </row>
    <row r="19" ht="20.1" customHeight="1" spans="1:6">
      <c r="A19" s="16" t="s">
        <v>28</v>
      </c>
      <c r="B19" s="24">
        <v>19150</v>
      </c>
      <c r="C19" s="23">
        <v>15545</v>
      </c>
      <c r="D19" s="15" t="s">
        <v>21</v>
      </c>
      <c r="E19" s="15"/>
      <c r="F19" s="19"/>
    </row>
    <row r="20" ht="20.1" customHeight="1" spans="1:6">
      <c r="A20" s="16" t="s">
        <v>29</v>
      </c>
      <c r="B20" s="24">
        <v>12324</v>
      </c>
      <c r="C20" s="23">
        <v>264</v>
      </c>
      <c r="D20" s="15" t="s">
        <v>21</v>
      </c>
      <c r="E20" s="15"/>
      <c r="F20" s="19"/>
    </row>
    <row r="21" ht="20.1" customHeight="1" spans="1:6">
      <c r="A21" s="16" t="s">
        <v>30</v>
      </c>
      <c r="B21" s="24"/>
      <c r="C21" s="23"/>
      <c r="D21" s="15" t="s">
        <v>21</v>
      </c>
      <c r="E21" s="15"/>
      <c r="F21" s="19"/>
    </row>
    <row r="22" ht="20.1" customHeight="1" spans="1:6">
      <c r="A22" s="16" t="s">
        <v>31</v>
      </c>
      <c r="B22" s="24"/>
      <c r="C22" s="23"/>
      <c r="D22" s="15" t="s">
        <v>21</v>
      </c>
      <c r="E22" s="15"/>
      <c r="F22" s="19"/>
    </row>
    <row r="23" ht="20.1" customHeight="1" spans="1:6">
      <c r="A23" s="16" t="s">
        <v>32</v>
      </c>
      <c r="B23" s="24">
        <v>3515</v>
      </c>
      <c r="C23" s="23">
        <v>2906</v>
      </c>
      <c r="D23" s="15" t="s">
        <v>21</v>
      </c>
      <c r="E23" s="15"/>
      <c r="F23" s="19"/>
    </row>
    <row r="24" ht="20.1" customHeight="1" spans="1:6">
      <c r="A24" s="16" t="s">
        <v>33</v>
      </c>
      <c r="B24" s="24">
        <v>3470</v>
      </c>
      <c r="C24" s="23">
        <v>3104</v>
      </c>
      <c r="D24" s="15" t="s">
        <v>21</v>
      </c>
      <c r="E24" s="15"/>
      <c r="F24" s="19"/>
    </row>
    <row r="25" ht="20.1" customHeight="1" spans="1:6">
      <c r="A25" s="16" t="s">
        <v>34</v>
      </c>
      <c r="B25" s="24">
        <v>41499</v>
      </c>
      <c r="C25" s="23">
        <v>40874</v>
      </c>
      <c r="D25" s="15" t="s">
        <v>21</v>
      </c>
      <c r="E25" s="15"/>
      <c r="F25" s="19"/>
    </row>
    <row r="26" ht="20.1" customHeight="1" spans="1:6">
      <c r="A26" s="16" t="s">
        <v>35</v>
      </c>
      <c r="B26" s="24"/>
      <c r="C26" s="23"/>
      <c r="D26" s="15" t="s">
        <v>21</v>
      </c>
      <c r="E26" s="15"/>
      <c r="F26" s="19"/>
    </row>
    <row r="27" ht="20.1" customHeight="1" spans="1:6">
      <c r="A27" s="16" t="s">
        <v>36</v>
      </c>
      <c r="B27" s="24">
        <v>180</v>
      </c>
      <c r="C27" s="23">
        <v>180</v>
      </c>
      <c r="D27" s="15" t="s">
        <v>21</v>
      </c>
      <c r="E27" s="15"/>
      <c r="F27" s="19"/>
    </row>
    <row r="28" ht="20.1" customHeight="1" spans="1:6">
      <c r="A28" s="16" t="s">
        <v>37</v>
      </c>
      <c r="B28" s="24"/>
      <c r="C28" s="23"/>
      <c r="D28" s="16" t="s">
        <v>21</v>
      </c>
      <c r="E28" s="16"/>
      <c r="F28" s="25"/>
    </row>
    <row r="29" ht="20.1" customHeight="1" spans="1:6">
      <c r="A29" s="16" t="s">
        <v>38</v>
      </c>
      <c r="B29" s="24">
        <v>5710</v>
      </c>
      <c r="C29" s="23">
        <v>3315</v>
      </c>
      <c r="D29" s="16" t="s">
        <v>21</v>
      </c>
      <c r="E29" s="16"/>
      <c r="F29" s="19"/>
    </row>
    <row r="30" ht="20.1" customHeight="1" spans="1:6">
      <c r="A30" s="26" t="s">
        <v>39</v>
      </c>
      <c r="B30" s="24"/>
      <c r="C30" s="27"/>
      <c r="D30" s="16" t="s">
        <v>21</v>
      </c>
      <c r="E30" s="16"/>
      <c r="F30" s="19"/>
    </row>
    <row r="31" ht="20.1" customHeight="1" spans="1:6">
      <c r="A31" s="26" t="s">
        <v>40</v>
      </c>
      <c r="B31" s="24"/>
      <c r="C31" s="27"/>
      <c r="D31" s="21" t="s">
        <v>21</v>
      </c>
      <c r="E31" s="21"/>
      <c r="F31" s="19"/>
    </row>
    <row r="32" ht="20.1" customHeight="1" spans="1:6">
      <c r="A32" s="26" t="s">
        <v>41</v>
      </c>
      <c r="B32" s="24"/>
      <c r="C32" s="27"/>
      <c r="D32" s="16" t="s">
        <v>21</v>
      </c>
      <c r="E32" s="16"/>
      <c r="F32" s="19"/>
    </row>
    <row r="33" ht="20.1" customHeight="1" spans="1:6">
      <c r="A33" s="26" t="s">
        <v>42</v>
      </c>
      <c r="B33" s="24">
        <v>3188</v>
      </c>
      <c r="C33" s="27">
        <v>2502</v>
      </c>
      <c r="D33" s="16" t="s">
        <v>21</v>
      </c>
      <c r="E33" s="16"/>
      <c r="F33" s="19"/>
    </row>
    <row r="34" ht="20.1" customHeight="1" spans="1:6">
      <c r="A34" s="26" t="s">
        <v>43</v>
      </c>
      <c r="B34" s="24">
        <v>27747</v>
      </c>
      <c r="C34" s="27">
        <v>25121</v>
      </c>
      <c r="D34" s="16" t="s">
        <v>21</v>
      </c>
      <c r="E34" s="16"/>
      <c r="F34" s="19"/>
    </row>
    <row r="35" ht="20.1" customHeight="1" spans="1:6">
      <c r="A35" s="26" t="s">
        <v>44</v>
      </c>
      <c r="B35" s="24">
        <v>20</v>
      </c>
      <c r="C35" s="27"/>
      <c r="D35" s="16" t="s">
        <v>21</v>
      </c>
      <c r="E35" s="16"/>
      <c r="F35" s="19"/>
    </row>
    <row r="36" ht="27" spans="1:6">
      <c r="A36" s="26" t="s">
        <v>45</v>
      </c>
      <c r="B36" s="24">
        <v>615</v>
      </c>
      <c r="C36" s="27">
        <v>585</v>
      </c>
      <c r="D36" s="16" t="s">
        <v>21</v>
      </c>
      <c r="E36" s="16"/>
      <c r="F36" s="19"/>
    </row>
    <row r="37" ht="20.1" customHeight="1" spans="1:6">
      <c r="A37" s="26" t="s">
        <v>46</v>
      </c>
      <c r="B37" s="24">
        <v>22604</v>
      </c>
      <c r="C37" s="27">
        <v>17261</v>
      </c>
      <c r="D37" s="16" t="s">
        <v>21</v>
      </c>
      <c r="E37" s="16"/>
      <c r="F37" s="19"/>
    </row>
    <row r="38" ht="20.1" customHeight="1" spans="1:6">
      <c r="A38" s="26" t="s">
        <v>47</v>
      </c>
      <c r="B38" s="24">
        <v>13579</v>
      </c>
      <c r="C38" s="27">
        <v>9070</v>
      </c>
      <c r="D38" s="16" t="s">
        <v>21</v>
      </c>
      <c r="E38" s="16"/>
      <c r="F38" s="19"/>
    </row>
    <row r="39" ht="20.1" customHeight="1" spans="1:6">
      <c r="A39" s="26" t="s">
        <v>48</v>
      </c>
      <c r="B39" s="24">
        <v>116</v>
      </c>
      <c r="C39" s="27">
        <v>37</v>
      </c>
      <c r="D39" s="16" t="s">
        <v>21</v>
      </c>
      <c r="E39" s="16"/>
      <c r="F39" s="19"/>
    </row>
    <row r="40" ht="20.1" customHeight="1" spans="1:6">
      <c r="A40" s="26" t="s">
        <v>49</v>
      </c>
      <c r="B40" s="24"/>
      <c r="C40" s="27"/>
      <c r="D40" s="15" t="s">
        <v>21</v>
      </c>
      <c r="E40" s="15"/>
      <c r="F40" s="19"/>
    </row>
    <row r="41" ht="20.1" customHeight="1" spans="1:6">
      <c r="A41" s="26" t="s">
        <v>50</v>
      </c>
      <c r="B41" s="24">
        <v>12701</v>
      </c>
      <c r="C41" s="27">
        <v>16742</v>
      </c>
      <c r="D41" s="15" t="s">
        <v>21</v>
      </c>
      <c r="E41" s="15"/>
      <c r="F41" s="19"/>
    </row>
    <row r="42" ht="20.1" customHeight="1" spans="1:6">
      <c r="A42" s="26" t="s">
        <v>51</v>
      </c>
      <c r="B42" s="24">
        <v>4317</v>
      </c>
      <c r="C42" s="27">
        <v>4114</v>
      </c>
      <c r="D42" s="15" t="s">
        <v>21</v>
      </c>
      <c r="E42" s="15"/>
      <c r="F42" s="19"/>
    </row>
    <row r="43" ht="20.1" customHeight="1" spans="1:6">
      <c r="A43" s="26" t="s">
        <v>52</v>
      </c>
      <c r="B43" s="24"/>
      <c r="C43" s="27"/>
      <c r="D43" s="15" t="s">
        <v>21</v>
      </c>
      <c r="E43" s="15"/>
      <c r="F43" s="19"/>
    </row>
    <row r="44" ht="20.1" customHeight="1" spans="1:6">
      <c r="A44" s="26" t="s">
        <v>53</v>
      </c>
      <c r="B44" s="24"/>
      <c r="C44" s="27"/>
      <c r="D44" s="15" t="s">
        <v>21</v>
      </c>
      <c r="E44" s="15"/>
      <c r="F44" s="19"/>
    </row>
    <row r="45" ht="20.1" customHeight="1" spans="1:6">
      <c r="A45" s="26" t="s">
        <v>54</v>
      </c>
      <c r="B45" s="24"/>
      <c r="C45" s="27"/>
      <c r="D45" s="15" t="s">
        <v>21</v>
      </c>
      <c r="E45" s="15"/>
      <c r="F45" s="19"/>
    </row>
    <row r="46" ht="27" spans="1:6">
      <c r="A46" s="26" t="s">
        <v>55</v>
      </c>
      <c r="B46" s="24"/>
      <c r="C46" s="27"/>
      <c r="D46" s="15" t="s">
        <v>21</v>
      </c>
      <c r="E46" s="15"/>
      <c r="F46" s="19"/>
    </row>
    <row r="47" ht="20.1" customHeight="1" spans="1:6">
      <c r="A47" s="26" t="s">
        <v>56</v>
      </c>
      <c r="B47" s="24">
        <v>167</v>
      </c>
      <c r="C47" s="27">
        <v>118</v>
      </c>
      <c r="D47" s="15" t="s">
        <v>21</v>
      </c>
      <c r="E47" s="15"/>
      <c r="F47" s="19"/>
    </row>
    <row r="48" ht="20.1" customHeight="1" spans="1:6">
      <c r="A48" s="26" t="s">
        <v>57</v>
      </c>
      <c r="B48" s="24"/>
      <c r="C48" s="27"/>
      <c r="D48" s="15" t="s">
        <v>21</v>
      </c>
      <c r="E48" s="15"/>
      <c r="F48" s="19"/>
    </row>
    <row r="49" ht="27" spans="1:6">
      <c r="A49" s="26" t="s">
        <v>58</v>
      </c>
      <c r="B49" s="24">
        <v>237</v>
      </c>
      <c r="C49" s="27"/>
      <c r="D49" s="15" t="s">
        <v>21</v>
      </c>
      <c r="E49" s="15"/>
      <c r="F49" s="19"/>
    </row>
    <row r="50" ht="20.1" customHeight="1" spans="1:6">
      <c r="A50" s="26" t="s">
        <v>59</v>
      </c>
      <c r="B50" s="24"/>
      <c r="C50" s="27"/>
      <c r="D50" s="15" t="s">
        <v>21</v>
      </c>
      <c r="E50" s="15"/>
      <c r="F50" s="19"/>
    </row>
    <row r="51" ht="20.1" customHeight="1" spans="1:6">
      <c r="A51" s="26" t="s">
        <v>60</v>
      </c>
      <c r="B51" s="24">
        <v>14930</v>
      </c>
      <c r="C51" s="27"/>
      <c r="D51" s="15"/>
      <c r="E51" s="15"/>
      <c r="F51" s="19"/>
    </row>
    <row r="52" ht="20.1" customHeight="1" spans="1:6">
      <c r="A52" s="26" t="s">
        <v>61</v>
      </c>
      <c r="B52" s="24">
        <v>1520</v>
      </c>
      <c r="C52" s="27"/>
      <c r="D52" s="15"/>
      <c r="E52" s="15"/>
      <c r="F52" s="19"/>
    </row>
    <row r="53" ht="20.1" customHeight="1" spans="1:6">
      <c r="A53" s="26" t="s">
        <v>62</v>
      </c>
      <c r="B53" s="24"/>
      <c r="C53" s="27"/>
      <c r="D53" s="15"/>
      <c r="E53" s="15"/>
      <c r="F53" s="19"/>
    </row>
    <row r="54" ht="20.1" customHeight="1" spans="1:6">
      <c r="A54" s="16" t="s">
        <v>63</v>
      </c>
      <c r="B54" s="24">
        <v>469</v>
      </c>
      <c r="C54" s="23">
        <v>422</v>
      </c>
      <c r="D54" s="15" t="s">
        <v>21</v>
      </c>
      <c r="E54" s="15"/>
      <c r="F54" s="19"/>
    </row>
    <row r="55" ht="20.1" customHeight="1" spans="1:10">
      <c r="A55" s="16" t="s">
        <v>64</v>
      </c>
      <c r="B55" s="14">
        <f>SUM(B56:B76)</f>
        <v>36228</v>
      </c>
      <c r="C55" s="14">
        <f>SUM(C56:C76)</f>
        <v>5916</v>
      </c>
      <c r="D55" s="16" t="s">
        <v>21</v>
      </c>
      <c r="E55" s="16"/>
      <c r="F55" s="19"/>
      <c r="J55" s="3">
        <v>36228</v>
      </c>
    </row>
    <row r="56" ht="24" customHeight="1" spans="1:6">
      <c r="A56" s="28" t="s">
        <v>65</v>
      </c>
      <c r="B56" s="25">
        <v>318</v>
      </c>
      <c r="C56" s="19">
        <v>1</v>
      </c>
      <c r="D56" s="16"/>
      <c r="E56" s="16"/>
      <c r="F56" s="19"/>
    </row>
    <row r="57" ht="24" customHeight="1" spans="1:6">
      <c r="A57" s="28" t="s">
        <v>66</v>
      </c>
      <c r="B57" s="25">
        <v>15</v>
      </c>
      <c r="C57" s="19">
        <v>80</v>
      </c>
      <c r="D57" s="16"/>
      <c r="E57" s="16"/>
      <c r="F57" s="19"/>
    </row>
    <row r="58" ht="24" customHeight="1" spans="1:6">
      <c r="A58" s="28" t="s">
        <v>67</v>
      </c>
      <c r="B58" s="25">
        <v>14</v>
      </c>
      <c r="C58" s="19"/>
      <c r="D58" s="16"/>
      <c r="E58" s="16"/>
      <c r="F58" s="19"/>
    </row>
    <row r="59" ht="20.1" customHeight="1" spans="1:6">
      <c r="A59" s="28" t="s">
        <v>68</v>
      </c>
      <c r="B59" s="25">
        <v>1073</v>
      </c>
      <c r="C59" s="19"/>
      <c r="D59" s="16"/>
      <c r="E59" s="15"/>
      <c r="F59" s="19"/>
    </row>
    <row r="60" ht="20.1" customHeight="1" spans="1:6">
      <c r="A60" s="28" t="s">
        <v>69</v>
      </c>
      <c r="B60" s="25">
        <v>511</v>
      </c>
      <c r="C60" s="17"/>
      <c r="D60" s="16"/>
      <c r="E60" s="15"/>
      <c r="F60" s="19"/>
    </row>
    <row r="61" ht="20.1" customHeight="1" spans="1:6">
      <c r="A61" s="28" t="s">
        <v>70</v>
      </c>
      <c r="B61" s="25">
        <v>127</v>
      </c>
      <c r="C61" s="17"/>
      <c r="D61" s="16"/>
      <c r="E61" s="15"/>
      <c r="F61" s="19"/>
    </row>
    <row r="62" ht="20.1" customHeight="1" spans="1:6">
      <c r="A62" s="28" t="s">
        <v>71</v>
      </c>
      <c r="B62" s="25">
        <v>136</v>
      </c>
      <c r="C62" s="17"/>
      <c r="D62" s="16"/>
      <c r="E62" s="15"/>
      <c r="F62" s="19"/>
    </row>
    <row r="63" ht="19.5" customHeight="1" spans="1:6">
      <c r="A63" s="28" t="s">
        <v>72</v>
      </c>
      <c r="B63" s="25">
        <v>866</v>
      </c>
      <c r="C63" s="17">
        <v>360</v>
      </c>
      <c r="D63" s="16"/>
      <c r="E63" s="29"/>
      <c r="F63" s="30"/>
    </row>
    <row r="64" s="2" customFormat="1" ht="20.1" customHeight="1" spans="1:8">
      <c r="A64" s="28" t="s">
        <v>73</v>
      </c>
      <c r="B64" s="25">
        <v>6618</v>
      </c>
      <c r="C64" s="29">
        <v>3942</v>
      </c>
      <c r="D64" s="16"/>
      <c r="E64" s="29"/>
      <c r="F64" s="30"/>
      <c r="H64" s="3"/>
    </row>
    <row r="65" ht="20.1" customHeight="1" spans="1:6">
      <c r="A65" s="28" t="s">
        <v>74</v>
      </c>
      <c r="B65" s="25"/>
      <c r="C65" s="17"/>
      <c r="D65" s="16"/>
      <c r="E65" s="17"/>
      <c r="F65" s="19"/>
    </row>
    <row r="66" ht="20.1" customHeight="1" spans="1:6">
      <c r="A66" s="28" t="s">
        <v>75</v>
      </c>
      <c r="B66" s="25">
        <v>6721</v>
      </c>
      <c r="C66" s="17">
        <v>1433</v>
      </c>
      <c r="D66" s="16"/>
      <c r="E66" s="17"/>
      <c r="F66" s="19"/>
    </row>
    <row r="67" ht="20.1" customHeight="1" spans="1:6">
      <c r="A67" s="28" t="s">
        <v>76</v>
      </c>
      <c r="B67" s="25">
        <v>16557</v>
      </c>
      <c r="C67" s="17"/>
      <c r="D67" s="16"/>
      <c r="E67" s="17"/>
      <c r="F67" s="19"/>
    </row>
    <row r="68" ht="20.1" customHeight="1" spans="1:6">
      <c r="A68" s="28" t="s">
        <v>77</v>
      </c>
      <c r="B68" s="25"/>
      <c r="C68" s="17">
        <v>100</v>
      </c>
      <c r="D68" s="16"/>
      <c r="E68" s="17"/>
      <c r="F68" s="19"/>
    </row>
    <row r="69" ht="20.1" customHeight="1" spans="1:6">
      <c r="A69" s="28" t="s">
        <v>78</v>
      </c>
      <c r="B69" s="25">
        <v>457</v>
      </c>
      <c r="C69" s="17"/>
      <c r="D69" s="16"/>
      <c r="E69" s="17"/>
      <c r="F69" s="19"/>
    </row>
    <row r="70" ht="20.1" customHeight="1" spans="1:6">
      <c r="A70" s="28" t="s">
        <v>79</v>
      </c>
      <c r="B70" s="25"/>
      <c r="C70" s="17"/>
      <c r="D70" s="16"/>
      <c r="E70" s="17"/>
      <c r="F70" s="19"/>
    </row>
    <row r="71" ht="20.1" customHeight="1" spans="1:6">
      <c r="A71" s="28" t="s">
        <v>80</v>
      </c>
      <c r="B71" s="25"/>
      <c r="C71" s="19"/>
      <c r="D71" s="16"/>
      <c r="E71" s="17"/>
      <c r="F71" s="19"/>
    </row>
    <row r="72" ht="20.1" customHeight="1" spans="1:6">
      <c r="A72" s="28" t="s">
        <v>81</v>
      </c>
      <c r="B72" s="25">
        <v>2808</v>
      </c>
      <c r="C72" s="19"/>
      <c r="D72" s="16"/>
      <c r="E72" s="17"/>
      <c r="F72" s="19"/>
    </row>
    <row r="73" ht="20.1" customHeight="1" spans="1:6">
      <c r="A73" s="28" t="s">
        <v>82</v>
      </c>
      <c r="B73" s="25">
        <v>7</v>
      </c>
      <c r="C73" s="19"/>
      <c r="D73" s="16"/>
      <c r="E73" s="17"/>
      <c r="F73" s="19"/>
    </row>
    <row r="74" ht="20.1" customHeight="1" spans="1:6">
      <c r="A74" s="28" t="s">
        <v>83</v>
      </c>
      <c r="B74" s="25"/>
      <c r="C74" s="19"/>
      <c r="D74" s="16"/>
      <c r="E74" s="17"/>
      <c r="F74" s="19"/>
    </row>
    <row r="75" ht="20.1" customHeight="1" spans="1:6">
      <c r="A75" s="33" t="s">
        <v>84</v>
      </c>
      <c r="B75" s="25">
        <v>0</v>
      </c>
      <c r="C75" s="19"/>
      <c r="D75" s="34"/>
      <c r="E75" s="17"/>
      <c r="F75" s="19"/>
    </row>
    <row r="76" ht="20.1" customHeight="1" spans="1:6">
      <c r="A76" s="25"/>
      <c r="B76" s="25"/>
      <c r="C76" s="19"/>
      <c r="D76" s="34"/>
      <c r="E76" s="35"/>
      <c r="F76" s="19"/>
    </row>
    <row r="77" ht="20.1" customHeight="1" spans="1:6">
      <c r="A77" s="25"/>
      <c r="B77" s="35"/>
      <c r="C77" s="19"/>
      <c r="D77" s="34"/>
      <c r="E77" s="35"/>
      <c r="F77" s="19"/>
    </row>
    <row r="78" ht="20.1" customHeight="1" spans="1:6">
      <c r="A78" s="25"/>
      <c r="B78" s="35"/>
      <c r="C78" s="19"/>
      <c r="D78" s="34"/>
      <c r="E78" s="35"/>
      <c r="F78" s="19"/>
    </row>
    <row r="79" ht="20.1" customHeight="1" spans="1:6">
      <c r="A79" s="17" t="s">
        <v>85</v>
      </c>
      <c r="B79" s="36">
        <v>10401</v>
      </c>
      <c r="C79" s="37">
        <f>E81</f>
        <v>2172</v>
      </c>
      <c r="D79" s="16" t="s">
        <v>21</v>
      </c>
      <c r="E79" s="36"/>
      <c r="F79" s="36"/>
    </row>
    <row r="80" ht="20.1" customHeight="1" spans="1:6">
      <c r="A80" s="17" t="s">
        <v>86</v>
      </c>
      <c r="B80" s="14">
        <f>SUM(B81:B87)</f>
        <v>22790</v>
      </c>
      <c r="C80" s="14">
        <f>SUM(C81:C87)</f>
        <v>92008</v>
      </c>
      <c r="D80" s="38" t="s">
        <v>87</v>
      </c>
      <c r="E80" s="17"/>
      <c r="F80" s="36"/>
    </row>
    <row r="81" ht="20.1" customHeight="1" spans="1:6">
      <c r="A81" s="17" t="s">
        <v>88</v>
      </c>
      <c r="B81" s="17">
        <v>20000</v>
      </c>
      <c r="C81" s="36">
        <v>80000</v>
      </c>
      <c r="D81" s="15" t="s">
        <v>89</v>
      </c>
      <c r="E81" s="39">
        <f>'[3]2023年全市一般平衡表1'!F81</f>
        <v>2172</v>
      </c>
      <c r="F81" s="36"/>
    </row>
    <row r="82" ht="20.1" customHeight="1" spans="1:6">
      <c r="A82" s="17" t="s">
        <v>90</v>
      </c>
      <c r="B82" s="36">
        <v>2790</v>
      </c>
      <c r="C82" s="36">
        <v>12008</v>
      </c>
      <c r="D82" s="29" t="s">
        <v>91</v>
      </c>
      <c r="E82" s="17">
        <f>SUM(E83:E86)</f>
        <v>216</v>
      </c>
      <c r="F82" s="36">
        <f>SUM(F83:F86)</f>
        <v>0</v>
      </c>
    </row>
    <row r="83" ht="20.1" customHeight="1" spans="1:6">
      <c r="A83" s="17"/>
      <c r="B83" s="36"/>
      <c r="C83" s="36"/>
      <c r="D83" s="40" t="s">
        <v>92</v>
      </c>
      <c r="E83" s="17">
        <v>216</v>
      </c>
      <c r="F83" s="36"/>
    </row>
    <row r="84" ht="20.1" customHeight="1" spans="1:6">
      <c r="A84" s="17"/>
      <c r="B84" s="36"/>
      <c r="C84" s="36"/>
      <c r="D84" s="40" t="s">
        <v>93</v>
      </c>
      <c r="E84" s="17"/>
      <c r="F84" s="36"/>
    </row>
    <row r="85" ht="20.1" customHeight="1" spans="1:6">
      <c r="A85" s="17"/>
      <c r="B85" s="36"/>
      <c r="C85" s="36"/>
      <c r="D85" s="40" t="s">
        <v>94</v>
      </c>
      <c r="E85" s="17"/>
      <c r="F85" s="36"/>
    </row>
    <row r="86" ht="20.1" customHeight="1" spans="1:6">
      <c r="A86" s="17"/>
      <c r="B86" s="36"/>
      <c r="C86" s="36"/>
      <c r="D86" s="40" t="s">
        <v>95</v>
      </c>
      <c r="E86" s="17"/>
      <c r="F86" s="36"/>
    </row>
    <row r="87" ht="20.1" customHeight="1" spans="1:6">
      <c r="A87" s="17" t="s">
        <v>96</v>
      </c>
      <c r="B87" s="36"/>
      <c r="C87" s="36"/>
      <c r="D87" s="29" t="s">
        <v>97</v>
      </c>
      <c r="E87" s="36"/>
      <c r="F87" s="36"/>
    </row>
    <row r="88" ht="20.1" customHeight="1" spans="1:6">
      <c r="A88" s="29" t="s">
        <v>98</v>
      </c>
      <c r="B88" s="36"/>
      <c r="C88" s="36"/>
      <c r="D88" s="17" t="s">
        <v>99</v>
      </c>
      <c r="E88" s="36"/>
      <c r="F88" s="36"/>
    </row>
    <row r="89" ht="20.1" customHeight="1" spans="1:6">
      <c r="A89" s="17" t="s">
        <v>100</v>
      </c>
      <c r="B89" s="36">
        <v>913</v>
      </c>
      <c r="C89" s="36"/>
      <c r="D89" s="41" t="s">
        <v>101</v>
      </c>
      <c r="E89" s="42">
        <v>69</v>
      </c>
      <c r="F89" s="36"/>
    </row>
    <row r="90" ht="20.1" customHeight="1" spans="1:6">
      <c r="A90" s="17" t="s">
        <v>102</v>
      </c>
      <c r="B90" s="36"/>
      <c r="C90" s="36"/>
      <c r="D90" s="41" t="s">
        <v>103</v>
      </c>
      <c r="E90" s="36"/>
      <c r="F90" s="36"/>
    </row>
    <row r="91" ht="19.15" customHeight="1" spans="1:6">
      <c r="A91" s="43" t="s">
        <v>104</v>
      </c>
      <c r="B91" s="36">
        <v>4958</v>
      </c>
      <c r="C91" s="36"/>
      <c r="D91" s="17"/>
      <c r="E91" s="36"/>
      <c r="F91" s="36"/>
    </row>
    <row r="92" ht="22.15" customHeight="1" spans="1:9">
      <c r="A92" s="17"/>
      <c r="B92" s="36"/>
      <c r="C92" s="36"/>
      <c r="D92" s="17"/>
      <c r="E92" s="36"/>
      <c r="F92" s="36"/>
      <c r="I92" s="44"/>
    </row>
    <row r="93" spans="1:10">
      <c r="A93" s="35" t="s">
        <v>105</v>
      </c>
      <c r="B93" s="14">
        <f t="shared" ref="B93:F93" si="0">SUM(B6:B7)</f>
        <v>670097</v>
      </c>
      <c r="C93" s="14">
        <f t="shared" si="0"/>
        <v>652822</v>
      </c>
      <c r="D93" s="35" t="s">
        <v>106</v>
      </c>
      <c r="E93" s="14">
        <f t="shared" si="0"/>
        <v>670097</v>
      </c>
      <c r="F93" s="14">
        <f t="shared" si="0"/>
        <v>652822</v>
      </c>
      <c r="H93" s="44"/>
      <c r="I93" s="44"/>
      <c r="J93" s="3">
        <f>C93-F93</f>
        <v>0</v>
      </c>
    </row>
    <row r="94" spans="4:4">
      <c r="D94" s="45"/>
    </row>
    <row r="95" spans="4:6">
      <c r="D95" s="45"/>
      <c r="E95" s="14" t="str">
        <f>IF(E81=C79,"","上年执行数年终结余和预算数上年结余不等")</f>
        <v/>
      </c>
      <c r="F95" s="3">
        <f>C93-F93</f>
        <v>0</v>
      </c>
    </row>
    <row r="96" spans="2:10">
      <c r="B96" s="46"/>
      <c r="C96" s="46"/>
      <c r="D96" s="45"/>
      <c r="E96" s="14"/>
      <c r="F96" s="14"/>
      <c r="J96" s="47"/>
    </row>
    <row r="97" spans="3:4">
      <c r="C97" s="46"/>
      <c r="D97" s="45"/>
    </row>
    <row r="98" spans="4:6">
      <c r="D98" s="45"/>
      <c r="F98" s="44"/>
    </row>
    <row r="99" spans="4:4">
      <c r="D99" s="45"/>
    </row>
    <row r="100" spans="4:4">
      <c r="D100" s="45"/>
    </row>
    <row r="101" spans="4:5">
      <c r="D101" s="45"/>
      <c r="E101" s="3">
        <f>B93-E93</f>
        <v>0</v>
      </c>
    </row>
    <row r="102" spans="4:4">
      <c r="D102" s="45"/>
    </row>
    <row r="103" spans="4:4">
      <c r="D103" s="45"/>
    </row>
    <row r="104" spans="4:4">
      <c r="D104" s="45"/>
    </row>
    <row r="105" spans="4:4">
      <c r="D105" s="45"/>
    </row>
    <row r="106" spans="4:4">
      <c r="D106" s="45"/>
    </row>
    <row r="107" spans="4:4">
      <c r="D107" s="45"/>
    </row>
    <row r="108" spans="4:4">
      <c r="D108" s="45"/>
    </row>
    <row r="109" spans="4:4">
      <c r="D109" s="45"/>
    </row>
    <row r="110" spans="4:4">
      <c r="D110" s="45"/>
    </row>
    <row r="111" spans="4:4">
      <c r="D111" s="45"/>
    </row>
    <row r="112" spans="4:4">
      <c r="D112" s="45"/>
    </row>
  </sheetData>
  <protectedRanges>
    <protectedRange sqref="B30:C50" name="区域1_3"/>
  </protectedRanges>
  <mergeCells count="3">
    <mergeCell ref="A2:F2"/>
    <mergeCell ref="A4:C4"/>
    <mergeCell ref="D4:F4"/>
  </mergeCells>
  <printOptions horizontalCentered="1"/>
  <pageMargins left="0.472222222222222" right="0.472222222222222" top="0.590277777777778" bottom="0.472222222222222" header="0.314583333333333" footer="0.314583333333333"/>
  <pageSetup paperSize="9" scale="68" fitToHeight="2" orientation="portrait" blackAndWhite="1" horizontalDpi="600" verticalDpi="600"/>
  <headerFooter alignWithMargins="0">
    <oddFooter>&amp;C第 &amp;P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2024年全市一般平衡表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2024-01-24T08:13:00Z</dcterms:created>
  <dcterms:modified xsi:type="dcterms:W3CDTF">2024-02-19T03:11:16Z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63DE39BF74724158BA9EBD7AB5649E95_11</vt:lpwstr>
  </property>
  <property fmtid="{D5CDD505-2E9C-101B-9397-08002B2CF9AE}" pid="3" name="KSOProductBuildVer">
    <vt:lpwstr>2052-12.1.0.16120</vt:lpwstr>
  </property>
</Properties>
</file>