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2024年全市一般公共预算支出预算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'2024年全市一般公共预算支出预算表'!$A$4:$F$34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北京">#REF!</definedName>
    <definedName name="地区名称">#REF!</definedName>
    <definedName name="第三批">#N/A</definedName>
    <definedName name="福建地区">#REF!</definedName>
    <definedName name="广东地区">#REF!</definedName>
    <definedName name="汇率">#REF!</definedName>
    <definedName name="辽宁地区">#REF!</definedName>
    <definedName name="全国收入累计">#N/A</definedName>
    <definedName name="山东地区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天津">#REF!</definedName>
    <definedName name="浙江地区">#REF!</definedName>
    <definedName name="\d" localSheetId="0">#REF!</definedName>
    <definedName name="\P" localSheetId="0">#REF!</definedName>
    <definedName name="\x" localSheetId="0">#REF!</definedName>
    <definedName name="hhh" localSheetId="0">'[3]Mp-team 1'!#REF!</definedName>
    <definedName name="_xlnm.Print_Area" localSheetId="0">'2024年全市一般公共预算支出预算表'!$A$2:$F$32</definedName>
    <definedName name="安徽" localSheetId="0">#REF!</definedName>
    <definedName name="大连" localSheetId="0">#REF!</definedName>
    <definedName name="福建" localSheetId="0">#REF!</definedName>
    <definedName name="附表" localSheetId="0">#REF!</definedName>
    <definedName name="广东" localSheetId="0">#REF!</definedName>
    <definedName name="广西" localSheetId="0">#REF!</definedName>
    <definedName name="贵州" localSheetId="0">#REF!</definedName>
    <definedName name="海南" localSheetId="0">#REF!</definedName>
    <definedName name="河北" localSheetId="0">#REF!</definedName>
    <definedName name="河南" localSheetId="0">#REF!</definedName>
    <definedName name="黑龙江" localSheetId="0">#REF!</definedName>
    <definedName name="湖北" localSheetId="0">#REF!</definedName>
    <definedName name="湖南" localSheetId="0">#REF!</definedName>
    <definedName name="吉林" localSheetId="0">#REF!</definedName>
    <definedName name="江苏" localSheetId="0">#REF!</definedName>
    <definedName name="江西" localSheetId="0">#REF!</definedName>
    <definedName name="辽宁" localSheetId="0">#REF!</definedName>
    <definedName name="内蒙" localSheetId="0">#REF!</definedName>
    <definedName name="宁波" localSheetId="0">#REF!</definedName>
    <definedName name="宁夏" localSheetId="0">#REF!</definedName>
    <definedName name="青岛" localSheetId="0">#REF!</definedName>
    <definedName name="青海" localSheetId="0">#REF!</definedName>
    <definedName name="厦门" localSheetId="0">#REF!</definedName>
    <definedName name="山东" localSheetId="0">#REF!</definedName>
    <definedName name="山西" localSheetId="0">#REF!</definedName>
    <definedName name="陕西" localSheetId="0">#REF!</definedName>
    <definedName name="上海" localSheetId="0">#REF!</definedName>
    <definedName name="深圳" localSheetId="0">#REF!</definedName>
    <definedName name="生产期5" localSheetId="0">#REF!</definedName>
    <definedName name="四川" localSheetId="0">#REF!</definedName>
    <definedName name="西藏" localSheetId="0">#REF!</definedName>
    <definedName name="新疆" localSheetId="0">#REF!</definedName>
    <definedName name="云南" localSheetId="0">#REF!</definedName>
    <definedName name="浙江" localSheetId="0">#REF!</definedName>
    <definedName name="重庆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<sst xmlns="http://schemas.openxmlformats.org/spreadsheetml/2006/main" count="35" uniqueCount="35">
  <si>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表二</t>
  </si>
  <si>
    <t>2024年全市一般公共预算支出预算表</t>
  </si>
  <si>
    <t>单位：万元</t>
  </si>
  <si>
    <t>项目</t>
  </si>
  <si>
    <t>2023年
预算数</t>
  </si>
  <si>
    <t>2023年
执行数</t>
  </si>
  <si>
    <t>2024年
预算数</t>
  </si>
  <si>
    <t>比上年执行增加</t>
  </si>
  <si>
    <t>比上年执行
增长%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</si>
  <si>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</si>
  <si>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</si>
  <si>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</si>
  <si>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</si>
  <si>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</si>
  <si>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</si>
  <si>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</si>
  <si>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</si>
  <si>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</si>
  <si>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</si>
  <si>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</si>
  <si>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</si>
  <si>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</si>
  <si>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</si>
  <si>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</si>
  <si>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</si>
  <si>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</si>
  <si>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</si>
  <si>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</si>
  <si>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</si>
  <si>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</si>
  <si>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二十一、预备费</t>
  </si>
  <si>
    <t>二十二、其他支出</t>
  </si>
  <si>
    <t>二十三、债务付息支出</t>
  </si>
  <si>
    <t>二十四、债务发行费用支出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</si>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</sst>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5"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黑体"/>
      <family val="3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7">
    <xf numFmtId="0" fontId="0" fillId="0" borderId="0" xfId="0"/>
    <xf numFmtId="0" fontId="1" fillId="2" borderId="0" xfId="49" applyFont="1" applyFill="1" applyAlignment="1">
      <alignment vertical="center"/>
    </xf>
    <xf numFmtId="0" fontId="0" fillId="2" borderId="0" xfId="49" applyFont="1" applyFill="1" applyAlignment="1">
      <alignment vertical="center"/>
    </xf>
    <xf numFmtId="1" fontId="0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center" vertical="center"/>
    </xf>
    <xf numFmtId="0" fontId="0" fillId="2" borderId="0" xfId="49" applyFont="1" applyFill="1" applyAlignment="1">
      <alignment horizontal="right" vertical="center"/>
    </xf>
    <xf numFmtId="0" fontId="3" fillId="3" borderId="1" xfId="50" applyFont="1" applyFill="1" applyBorder="1" applyAlignment="1">
      <alignment horizontal="center" vertical="center"/>
    </xf>
    <xf numFmtId="0" fontId="3" fillId="3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vertical="center"/>
    </xf>
    <xf numFmtId="1" fontId="4" fillId="0" borderId="1" xfId="50" applyNumberFormat="1" applyFont="1" applyFill="1" applyBorder="1" applyAlignment="1">
      <alignment vertical="center"/>
    </xf>
    <xf numFmtId="176" fontId="4" fillId="0" borderId="1" xfId="3" applyNumberFormat="1" applyFont="1" applyFill="1" applyBorder="1" applyAlignment="1" applyProtection="1">
      <alignment vertical="center"/>
    </xf>
    <xf numFmtId="0" fontId="4" fillId="0" borderId="2" xfId="50" applyFont="1" applyFill="1" applyBorder="1" applyAlignment="1">
      <alignment vertical="center"/>
    </xf>
    <xf numFmtId="0" fontId="4" fillId="0" borderId="2" xfId="50" applyFont="1" applyFill="1" applyBorder="1" applyAlignment="1">
      <alignment vertical="center"/>
    </xf>
    <xf numFmtId="0" fontId="0" fillId="0" borderId="1" xfId="49" applyFont="1" applyFill="1" applyBorder="1" applyAlignment="1">
      <alignment vertical="center"/>
    </xf>
    <xf numFmtId="1" fontId="0" fillId="0" borderId="1" xfId="49" applyNumberFormat="1" applyFont="1" applyFill="1" applyBorder="1" applyAlignment="1">
      <alignment vertical="center"/>
    </xf>
    <xf numFmtId="0" fontId="3" fillId="0" borderId="1" xfId="50" applyFont="1" applyFill="1" applyBorder="1" applyAlignment="1">
      <alignment horizontal="distributed" vertical="center"/>
    </xf>
    <xf numFmtId="2" fontId="0" fillId="2" borderId="0" xfId="49" applyNumberFormat="1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6">
          <cell r="F6">
            <v>578152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F37"/>
  <sheetViews>
    <sheetView showZeros="0" tabSelected="1" zoomScale="85" zoomScaleNormal="85" zoomScaleSheetLayoutView="60" workbookViewId="0">
      <selection activeCell="I22" sqref="I22"/>
    </sheetView>
  </sheetViews>
  <sheetFormatPr defaultColWidth="9" defaultRowHeight="14.25" outlineLevelCol="5"/>
  <cols>
    <col min="1" max="1" width="30.125" style="2" customWidth="1"/>
    <col min="2" max="3" width="11.375" style="2" customWidth="1"/>
    <col min="4" max="4" width="11.375" style="3" customWidth="1"/>
    <col min="5" max="5" width="10.125" style="3" customWidth="1"/>
    <col min="6" max="6" width="11.25" style="2" customWidth="1"/>
  </cols>
  <sheetData>
    <row r="1" ht="18" customHeight="1" spans="1:3">
      <c r="A1" s="1" t="s">
        <v>0</v>
      </c>
      <c r="B1" s="1"/>
      <c r="C1" s="1"/>
    </row>
    <row r="2" s="1" customFormat="1" ht="20.25" spans="1:6">
      <c r="A2" s="4" t="s">
        <v>1</v>
      </c>
      <c r="B2" s="4"/>
      <c r="C2" s="4"/>
      <c r="D2" s="4"/>
      <c r="E2" s="4"/>
      <c r="F2" s="4"/>
    </row>
    <row r="3" ht="19" customHeight="1" spans="6:6">
      <c r="F3" s="5" t="s">
        <v>2</v>
      </c>
    </row>
    <row r="4" ht="43" customHeight="1" spans="1:6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ht="20" customHeight="1" spans="1:6">
      <c r="A5" s="8" t="s">
        <v>9</v>
      </c>
      <c r="B5" s="8">
        <v>67167</v>
      </c>
      <c r="C5" s="9">
        <v>50697</v>
      </c>
      <c r="D5" s="9">
        <v>60896</v>
      </c>
      <c r="E5" s="9">
        <f t="shared" ref="E5:E31" si="0">D5-C5</f>
        <v>10199</v>
      </c>
      <c r="F5" s="10">
        <f t="shared" ref="F5:F20" si="1">D5/C5-1</f>
        <v>0.20117561196915</v>
      </c>
    </row>
    <row r="6" ht="20" customHeight="1" spans="1:6">
      <c r="A6" s="8" t="s">
        <v>10</v>
      </c>
      <c r="B6" s="8">
        <v>0</v>
      </c>
      <c r="C6" s="8">
        <v>0</v>
      </c>
      <c r="D6" s="8">
        <v>0</v>
      </c>
      <c r="E6" s="9">
        <f t="shared" si="0"/>
        <v>0</v>
      </c>
      <c r="F6" s="10"/>
    </row>
    <row r="7" ht="20" customHeight="1" spans="1:6">
      <c r="A7" s="8" t="s">
        <v>11</v>
      </c>
      <c r="B7" s="8">
        <v>371</v>
      </c>
      <c r="C7" s="8">
        <v>564</v>
      </c>
      <c r="D7" s="8">
        <v>600</v>
      </c>
      <c r="E7" s="9">
        <f t="shared" si="0"/>
        <v>36</v>
      </c>
      <c r="F7" s="10">
        <f t="shared" si="1"/>
        <v>0.0638297872340425</v>
      </c>
    </row>
    <row r="8" ht="20" customHeight="1" spans="1:6">
      <c r="A8" s="8" t="s">
        <v>12</v>
      </c>
      <c r="B8" s="8">
        <v>24296</v>
      </c>
      <c r="C8" s="8">
        <v>27802</v>
      </c>
      <c r="D8" s="8">
        <v>27712</v>
      </c>
      <c r="E8" s="9">
        <f t="shared" si="0"/>
        <v>-90</v>
      </c>
      <c r="F8" s="10">
        <f t="shared" si="1"/>
        <v>-0.00323717718149774</v>
      </c>
    </row>
    <row r="9" ht="20" customHeight="1" spans="1:6">
      <c r="A9" s="8" t="s">
        <v>13</v>
      </c>
      <c r="B9" s="8">
        <v>134007</v>
      </c>
      <c r="C9" s="8">
        <v>140795</v>
      </c>
      <c r="D9" s="8">
        <v>135773</v>
      </c>
      <c r="E9" s="9">
        <f t="shared" si="0"/>
        <v>-5022</v>
      </c>
      <c r="F9" s="10">
        <f t="shared" si="1"/>
        <v>-0.035668880286942</v>
      </c>
    </row>
    <row r="10" ht="20" customHeight="1" spans="1:6">
      <c r="A10" s="8" t="s">
        <v>14</v>
      </c>
      <c r="B10" s="8">
        <v>8456</v>
      </c>
      <c r="C10" s="8">
        <v>15682</v>
      </c>
      <c r="D10" s="8">
        <v>13421</v>
      </c>
      <c r="E10" s="9">
        <f t="shared" si="0"/>
        <v>-2261</v>
      </c>
      <c r="F10" s="10">
        <f t="shared" si="1"/>
        <v>-0.144178038515495</v>
      </c>
    </row>
    <row r="11" ht="20" customHeight="1" spans="1:6">
      <c r="A11" s="8" t="s">
        <v>15</v>
      </c>
      <c r="B11" s="8">
        <v>5678</v>
      </c>
      <c r="C11" s="8">
        <v>5721</v>
      </c>
      <c r="D11" s="8">
        <v>6000</v>
      </c>
      <c r="E11" s="9">
        <f t="shared" si="0"/>
        <v>279</v>
      </c>
      <c r="F11" s="10">
        <f t="shared" si="1"/>
        <v>0.048767697954903</v>
      </c>
    </row>
    <row r="12" ht="20" customHeight="1" spans="1:6">
      <c r="A12" s="8" t="s">
        <v>16</v>
      </c>
      <c r="B12" s="8">
        <v>110871</v>
      </c>
      <c r="C12" s="8">
        <v>91981</v>
      </c>
      <c r="D12" s="8">
        <v>79344</v>
      </c>
      <c r="E12" s="9">
        <f t="shared" si="0"/>
        <v>-12637</v>
      </c>
      <c r="F12" s="10">
        <f t="shared" si="1"/>
        <v>-0.137387069068612</v>
      </c>
    </row>
    <row r="13" ht="20" customHeight="1" spans="1:6">
      <c r="A13" s="8" t="s">
        <v>17</v>
      </c>
      <c r="B13" s="8">
        <v>45579</v>
      </c>
      <c r="C13" s="8">
        <v>67626</v>
      </c>
      <c r="D13" s="8">
        <v>57737</v>
      </c>
      <c r="E13" s="9">
        <f t="shared" si="0"/>
        <v>-9889</v>
      </c>
      <c r="F13" s="10">
        <f t="shared" si="1"/>
        <v>-0.146230739656345</v>
      </c>
    </row>
    <row r="14" ht="20" customHeight="1" spans="1:6">
      <c r="A14" s="11" t="s">
        <v>18</v>
      </c>
      <c r="B14" s="12">
        <v>10070</v>
      </c>
      <c r="C14" s="8">
        <v>11725</v>
      </c>
      <c r="D14" s="8">
        <v>10981</v>
      </c>
      <c r="E14" s="9">
        <f t="shared" si="0"/>
        <v>-744</v>
      </c>
      <c r="F14" s="10">
        <f t="shared" si="1"/>
        <v>-0.063454157782516</v>
      </c>
    </row>
    <row r="15" ht="20" customHeight="1" spans="1:6">
      <c r="A15" s="11" t="s">
        <v>19</v>
      </c>
      <c r="B15" s="12">
        <v>23767</v>
      </c>
      <c r="C15" s="8">
        <v>39469</v>
      </c>
      <c r="D15" s="8">
        <v>38679</v>
      </c>
      <c r="E15" s="9">
        <f t="shared" si="0"/>
        <v>-790</v>
      </c>
      <c r="F15" s="10">
        <f t="shared" si="1"/>
        <v>-0.0200157085307456</v>
      </c>
    </row>
    <row r="16" ht="20" customHeight="1" spans="1:6">
      <c r="A16" s="11" t="s">
        <v>20</v>
      </c>
      <c r="B16" s="12">
        <v>63076</v>
      </c>
      <c r="C16" s="8">
        <v>83912</v>
      </c>
      <c r="D16" s="8">
        <v>76851</v>
      </c>
      <c r="E16" s="9">
        <f t="shared" si="0"/>
        <v>-7061</v>
      </c>
      <c r="F16" s="10">
        <f t="shared" si="1"/>
        <v>-0.0841476785203547</v>
      </c>
    </row>
    <row r="17" ht="20" customHeight="1" spans="1:6">
      <c r="A17" s="11" t="s">
        <v>21</v>
      </c>
      <c r="B17" s="12">
        <v>5015</v>
      </c>
      <c r="C17" s="8">
        <v>17851</v>
      </c>
      <c r="D17" s="8">
        <v>16837</v>
      </c>
      <c r="E17" s="9">
        <f t="shared" si="0"/>
        <v>-1014</v>
      </c>
      <c r="F17" s="10">
        <f t="shared" si="1"/>
        <v>-0.0568035404179038</v>
      </c>
    </row>
    <row r="18" ht="20" customHeight="1" spans="1:6">
      <c r="A18" s="11" t="s">
        <v>22</v>
      </c>
      <c r="B18" s="12">
        <v>6416</v>
      </c>
      <c r="C18" s="8">
        <v>5270</v>
      </c>
      <c r="D18" s="8">
        <v>4983</v>
      </c>
      <c r="E18" s="9">
        <f t="shared" si="0"/>
        <v>-287</v>
      </c>
      <c r="F18" s="10">
        <f t="shared" si="1"/>
        <v>-0.0544592030360531</v>
      </c>
    </row>
    <row r="19" ht="20" customHeight="1" spans="1:6">
      <c r="A19" s="11" t="s">
        <v>23</v>
      </c>
      <c r="B19" s="12">
        <v>285</v>
      </c>
      <c r="C19" s="8">
        <v>1858</v>
      </c>
      <c r="D19" s="8">
        <v>1642</v>
      </c>
      <c r="E19" s="9">
        <f t="shared" si="0"/>
        <v>-216</v>
      </c>
      <c r="F19" s="10">
        <f t="shared" si="1"/>
        <v>-0.116254036598493</v>
      </c>
    </row>
    <row r="20" ht="20" customHeight="1" spans="1:6">
      <c r="A20" s="11" t="s">
        <v>24</v>
      </c>
      <c r="B20" s="12">
        <v>34</v>
      </c>
      <c r="C20" s="8">
        <v>47</v>
      </c>
      <c r="D20" s="8">
        <v>50</v>
      </c>
      <c r="E20" s="9">
        <f t="shared" si="0"/>
        <v>3</v>
      </c>
      <c r="F20" s="10">
        <f t="shared" si="1"/>
        <v>0.0638297872340425</v>
      </c>
    </row>
    <row r="21" ht="20" customHeight="1" spans="1:6">
      <c r="A21" s="11" t="s">
        <v>25</v>
      </c>
      <c r="B21" s="12">
        <v>0</v>
      </c>
      <c r="C21" s="8">
        <v>0</v>
      </c>
      <c r="D21" s="8">
        <v>0</v>
      </c>
      <c r="E21" s="9">
        <f t="shared" si="0"/>
        <v>0</v>
      </c>
      <c r="F21" s="10"/>
    </row>
    <row r="22" ht="20" customHeight="1" spans="1:6">
      <c r="A22" s="11" t="s">
        <v>26</v>
      </c>
      <c r="B22" s="12">
        <v>4614</v>
      </c>
      <c r="C22" s="8">
        <v>6082</v>
      </c>
      <c r="D22" s="8">
        <v>6500</v>
      </c>
      <c r="E22" s="9">
        <f t="shared" si="0"/>
        <v>418</v>
      </c>
      <c r="F22" s="10">
        <f t="shared" ref="F22:F25" si="2">D22/C22-1</f>
        <v>0.0687273923051628</v>
      </c>
    </row>
    <row r="23" ht="20" customHeight="1" spans="1:6">
      <c r="A23" s="11" t="s">
        <v>27</v>
      </c>
      <c r="B23" s="12">
        <v>22174</v>
      </c>
      <c r="C23" s="8">
        <v>16575</v>
      </c>
      <c r="D23" s="8">
        <v>22120</v>
      </c>
      <c r="E23" s="9">
        <f t="shared" si="0"/>
        <v>5545</v>
      </c>
      <c r="F23" s="10">
        <f t="shared" si="2"/>
        <v>0.334539969834087</v>
      </c>
    </row>
    <row r="24" ht="20" customHeight="1" spans="1:6">
      <c r="A24" s="11" t="s">
        <v>28</v>
      </c>
      <c r="B24" s="12">
        <v>1188</v>
      </c>
      <c r="C24" s="8">
        <v>1548</v>
      </c>
      <c r="D24" s="8">
        <v>1364</v>
      </c>
      <c r="E24" s="9">
        <f t="shared" si="0"/>
        <v>-184</v>
      </c>
      <c r="F24" s="10">
        <f t="shared" si="2"/>
        <v>-0.118863049095607</v>
      </c>
    </row>
    <row r="25" ht="20" customHeight="1" spans="1:6">
      <c r="A25" s="11" t="s">
        <v>29</v>
      </c>
      <c r="B25" s="12">
        <v>3821</v>
      </c>
      <c r="C25" s="8">
        <v>4324</v>
      </c>
      <c r="D25" s="8">
        <v>4152</v>
      </c>
      <c r="E25" s="9">
        <f t="shared" si="0"/>
        <v>-172</v>
      </c>
      <c r="F25" s="10">
        <f t="shared" si="2"/>
        <v>-0.0397779833487512</v>
      </c>
    </row>
    <row r="26" ht="20" customHeight="1" spans="1:6">
      <c r="A26" s="11" t="s">
        <v>30</v>
      </c>
      <c r="B26" s="12">
        <v>6000</v>
      </c>
      <c r="C26" s="8"/>
      <c r="D26" s="8">
        <v>6000</v>
      </c>
      <c r="E26" s="9">
        <f t="shared" si="0"/>
        <v>6000</v>
      </c>
      <c r="F26" s="10"/>
    </row>
    <row r="27" ht="20" customHeight="1" spans="1:6">
      <c r="A27" s="8" t="s">
        <v>31</v>
      </c>
      <c r="B27" s="8">
        <v>6500</v>
      </c>
      <c r="C27" s="8">
        <v>747</v>
      </c>
      <c r="D27" s="8">
        <v>1000</v>
      </c>
      <c r="E27" s="9">
        <f t="shared" si="0"/>
        <v>253</v>
      </c>
      <c r="F27" s="10">
        <f t="shared" ref="F27:F32" si="3">D27/C27-1</f>
        <v>0.338688085676037</v>
      </c>
    </row>
    <row r="28" ht="20" customHeight="1" spans="1:6">
      <c r="A28" s="11" t="s">
        <v>32</v>
      </c>
      <c r="B28" s="12">
        <v>5722</v>
      </c>
      <c r="C28" s="8">
        <v>5722</v>
      </c>
      <c r="D28" s="8">
        <v>5510</v>
      </c>
      <c r="E28" s="9">
        <f t="shared" si="0"/>
        <v>-212</v>
      </c>
      <c r="F28" s="10">
        <f t="shared" si="3"/>
        <v>-0.0370499825235932</v>
      </c>
    </row>
    <row r="29" ht="20" customHeight="1" spans="1:6">
      <c r="A29" s="8" t="s">
        <v>33</v>
      </c>
      <c r="B29" s="8">
        <v>0</v>
      </c>
      <c r="C29" s="8"/>
      <c r="D29" s="8"/>
      <c r="E29" s="9">
        <f t="shared" si="0"/>
        <v>0</v>
      </c>
      <c r="F29" s="10"/>
    </row>
    <row r="30" ht="20" customHeight="1" spans="1:6">
      <c r="A30" s="13"/>
      <c r="B30" s="13"/>
      <c r="C30" s="13"/>
      <c r="D30" s="14"/>
      <c r="E30" s="9">
        <f t="shared" si="0"/>
        <v>0</v>
      </c>
      <c r="F30" s="10"/>
    </row>
    <row r="31" spans="1:6">
      <c r="A31" s="8"/>
      <c r="B31" s="8"/>
      <c r="C31" s="8"/>
      <c r="D31" s="8"/>
      <c r="E31" s="9">
        <f t="shared" si="0"/>
        <v>0</v>
      </c>
      <c r="F31" s="10"/>
    </row>
    <row r="32" ht="17" customHeight="1" spans="1:6">
      <c r="A32" s="15" t="s">
        <v>34</v>
      </c>
      <c r="B32" s="9">
        <f>SUM(B5:B28)</f>
        <v>555107</v>
      </c>
      <c r="C32" s="9">
        <f>SUM(C5:C28)</f>
        <v>595998</v>
      </c>
      <c r="D32" s="9">
        <f>SUM(D5:D28)</f>
        <v>578152</v>
      </c>
      <c r="E32" s="9">
        <f>SUM(E5:E28)</f>
        <v>-17846</v>
      </c>
      <c r="F32" s="10">
        <f t="shared" si="3"/>
        <v>-0.0299430535001796</v>
      </c>
    </row>
    <row r="33" spans="4:4">
      <c r="D33" s="3">
        <f>'[7]2024年全市一般平衡表'!F6-D32</f>
        <v>0</v>
      </c>
    </row>
    <row r="34" spans="4:4">
      <c r="D34" s="3">
        <f>D32-'[7]2024年全市一般平衡表'!F6</f>
        <v>0</v>
      </c>
    </row>
    <row r="37" spans="4:5">
      <c r="D37" s="16"/>
      <c r="E37" s="16"/>
    </row>
  </sheetData>
  <autoFilter ref="A4:F34">
    <extLst/>
  </autoFilter>
  <mergeCells count="1">
    <mergeCell ref="A2:F2"/>
  </mergeCells>
  <printOptions horizontalCentered="1"/>
  <pageMargins left="0.314583333333333" right="0.314583333333333" top="0.354166666666667" bottom="0.354166666666667" header="0.314583333333333" footer="0.314583333333333"/>
  <pageSetup paperSize="9" orientation="portrait" blackAndWhite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2024年全市一般公共预算支出预算表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2024-01-24T08:09:16Z</dcterms:created>
  <dcterms:modified xsi:type="dcterms:W3CDTF">2024-01-24T08:09:39Z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655A908195B14CE68A0526A8049997B5_11</vt:lpwstr>
  </property>
  <property fmtid="{D5CDD505-2E9C-101B-9397-08002B2CF9AE}" pid="3" name="KSOProductBuildVer">
    <vt:lpwstr>2052-12.1.0.16120</vt:lpwstr>
  </property>
</Properties>
</file>