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2024年全市一般公共预算收入预算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  <definedName name="_xlnm.Print_Area" localSheetId="0">'2024年全市一般公共预算收入预算表'!$A$1:$F$31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<sst xmlns="http://schemas.openxmlformats.org/spreadsheetml/2006/main" count="34" uniqueCount="34">
  <si>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2024年全市一般公共预算收入预算表</t>
  </si>
  <si>
    <t>单位：万元</t>
  </si>
  <si>
    <t>项  目</t>
  </si>
  <si>
    <t>2023年预算数</t>
  </si>
  <si>
    <t>2023完成数</t>
  </si>
  <si>
    <t>2024年预算数</t>
  </si>
  <si>
    <t>比同期完成增减</t>
  </si>
  <si>
    <t>比上年完成增长％</t>
  </si>
  <si>
    <t>合  计</t>
  </si>
  <si>
    <t>税收收入</t>
  </si>
  <si>
    <t>增值税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</si>
  <si>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</si>
  <si>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</si>
  <si>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</si>
  <si>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</si>
  <si>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</si>
  <si>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</si>
  <si>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</si>
  <si>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</si>
  <si>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</si>
  <si>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</si>
  <si>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</si>
  <si>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烟叶税</t>
  </si>
  <si>
    <t>环境保护税</t>
  </si>
  <si>
    <t>其他税收收入</t>
  </si>
  <si>
    <t>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</si>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</sst>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#,##0_ "/>
    <numFmt numFmtId="178" formatCode="#,##0.0_ "/>
  </numFmts>
  <fonts count="29">
    <font>
      <sz val="12"/>
      <name val="宋体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20"/>
      <name val="黑体"/>
      <family val="3"/>
      <charset val="134"/>
    </font>
    <font>
      <b/>
      <sz val="20"/>
      <name val="黑体"/>
      <family val="3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name val="仿宋_GB2312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0"/>
  </cellStyleXfs>
  <cellXfs count="21">
    <xf numFmtId="0" fontId="0" fillId="0" borderId="0" xfId="0"/>
    <xf numFmtId="0" fontId="0" fillId="0" borderId="0" xfId="49">
      <alignment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0" fillId="0" borderId="0" xfId="0" applyFont="1"/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1" fontId="5" fillId="0" borderId="1" xfId="50" applyNumberFormat="1" applyFont="1" applyBorder="1"/>
    <xf numFmtId="1" fontId="6" fillId="0" borderId="1" xfId="50" applyNumberFormat="1" applyFont="1" applyBorder="1"/>
    <xf numFmtId="176" fontId="7" fillId="0" borderId="1" xfId="50" applyNumberFormat="1" applyFont="1" applyBorder="1" applyAlignment="1">
      <alignment horizontal="right" vertical="center"/>
    </xf>
    <xf numFmtId="1" fontId="2" fillId="0" borderId="2" xfId="50" applyNumberFormat="1" applyFont="1" applyBorder="1" applyAlignment="1">
      <alignment horizontal="center" vertical="center" wrapText="1"/>
    </xf>
    <xf numFmtId="1" fontId="2" fillId="0" borderId="2" xfId="50" applyNumberFormat="1" applyFont="1" applyFill="1" applyBorder="1" applyAlignment="1">
      <alignment horizontal="center" vertical="center" wrapText="1"/>
    </xf>
    <xf numFmtId="177" fontId="2" fillId="0" borderId="2" xfId="51" applyNumberFormat="1" applyFont="1" applyBorder="1" applyAlignment="1">
      <alignment horizontal="right" vertical="center"/>
    </xf>
    <xf numFmtId="178" fontId="2" fillId="0" borderId="2" xfId="51" applyNumberFormat="1" applyFont="1" applyBorder="1" applyAlignment="1">
      <alignment horizontal="right" vertical="center"/>
    </xf>
    <xf numFmtId="1" fontId="2" fillId="0" borderId="2" xfId="50" applyNumberFormat="1" applyFont="1" applyBorder="1" applyAlignment="1">
      <alignment horizontal="left" vertical="center" wrapText="1"/>
    </xf>
    <xf numFmtId="1" fontId="7" fillId="0" borderId="2" xfId="50" applyNumberFormat="1" applyFont="1" applyBorder="1" applyAlignment="1">
      <alignment horizontal="left" vertical="center" wrapText="1" indent="2"/>
    </xf>
    <xf numFmtId="177" fontId="7" fillId="0" borderId="2" xfId="51" applyNumberFormat="1" applyFont="1" applyBorder="1" applyAlignment="1">
      <alignment horizontal="right" vertical="center"/>
    </xf>
    <xf numFmtId="176" fontId="7" fillId="0" borderId="2" xfId="49" applyNumberFormat="1" applyFont="1" applyFill="1" applyBorder="1" applyAlignment="1">
      <alignment vertical="center"/>
    </xf>
    <xf numFmtId="0" fontId="7" fillId="0" borderId="0" xfId="49" applyFont="1" applyFill="1" applyBorder="1" applyAlignment="1">
      <alignment vertical="center" wrapText="1"/>
    </xf>
    <xf numFmtId="176" fontId="2" fillId="0" borderId="0" xfId="49" applyNumberFormat="1" applyFont="1">
      <alignment vertical="center"/>
    </xf>
    <xf numFmtId="176" fontId="1" fillId="0" borderId="0" xfId="49" applyNumberFormat="1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Sheet1" xfId="50"/>
    <cellStyle name="常规_Sheet1_全市财政收入分项完成表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R32"/>
  <sheetViews>
    <sheetView tabSelected="1" zoomScale="85" zoomScaleNormal="85" zoomScaleSheetLayoutView="60" workbookViewId="0">
      <selection activeCell="J16" sqref="J16"/>
    </sheetView>
  </sheetViews>
  <sheetFormatPr defaultColWidth="9" defaultRowHeight="14.25"/>
  <cols>
    <col min="1" max="1" width="29.875" style="1" customWidth="1"/>
    <col min="2" max="2" width="16.375" style="1" customWidth="1"/>
    <col min="3" max="5" width="14.875" style="1" customWidth="1"/>
    <col min="6" max="6" width="14.125" style="1" customWidth="1"/>
    <col min="7" max="7" width="9" style="4"/>
    <col min="8" max="9" width="12.625" style="4"/>
    <col min="10" max="10" width="14.125" style="4"/>
    <col min="11" max="11" width="12.625" style="4"/>
    <col min="12" max="16384" width="9" style="4"/>
  </cols>
  <sheetData>
    <row r="1" s="1" customFormat="1" ht="30" customHeight="1" spans="1:6">
      <c r="A1" s="5" t="s">
        <v>0</v>
      </c>
      <c r="B1" s="5"/>
      <c r="C1" s="5"/>
      <c r="D1" s="5"/>
      <c r="E1" s="5"/>
      <c r="F1" s="5"/>
    </row>
    <row r="2" s="1" customFormat="1" ht="4.5" customHeight="1" spans="1:6">
      <c r="A2" s="6"/>
      <c r="B2" s="6"/>
      <c r="C2" s="6"/>
      <c r="D2" s="6"/>
      <c r="E2" s="6"/>
      <c r="F2" s="6"/>
    </row>
    <row r="3" s="1" customFormat="1" ht="19.5" customHeight="1" spans="1:6">
      <c r="A3" s="7"/>
      <c r="B3" s="7"/>
      <c r="C3" s="8"/>
      <c r="D3" s="7"/>
      <c r="E3" s="7"/>
      <c r="F3" s="9" t="s">
        <v>1</v>
      </c>
    </row>
    <row r="4" s="2" customFormat="1" ht="31" customHeight="1" spans="1:6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</row>
    <row r="5" s="3" customFormat="1" ht="25.5" customHeight="1" spans="1:9">
      <c r="A5" s="11" t="s">
        <v>8</v>
      </c>
      <c r="B5" s="12">
        <f>B6+B22</f>
        <v>335600</v>
      </c>
      <c r="C5" s="12">
        <f>C6+C22</f>
        <v>335669</v>
      </c>
      <c r="D5" s="12">
        <f>D6+D22</f>
        <v>362600</v>
      </c>
      <c r="E5" s="12">
        <f t="shared" ref="E5:E30" si="0">D5-C5</f>
        <v>26931</v>
      </c>
      <c r="F5" s="13">
        <f t="shared" ref="F5:F20" si="1">IF(C5=0,"",(E5/C5)*100)</f>
        <v>8.02308226258606</v>
      </c>
      <c r="H5" s="1"/>
      <c r="I5" s="19"/>
    </row>
    <row r="6" s="2" customFormat="1" ht="25.5" customHeight="1" spans="1:18">
      <c r="A6" s="14" t="s">
        <v>9</v>
      </c>
      <c r="B6" s="12">
        <f>SUM(B7,B8:B9,B10:B21)</f>
        <v>262300</v>
      </c>
      <c r="C6" s="12">
        <f>SUM(C7,C8:C9,C10:C21)</f>
        <v>268907</v>
      </c>
      <c r="D6" s="12">
        <f>SUM(D7,D8:D9,D10:D21)</f>
        <v>286000</v>
      </c>
      <c r="E6" s="12">
        <f t="shared" si="0"/>
        <v>17093</v>
      </c>
      <c r="F6" s="13">
        <f t="shared" si="1"/>
        <v>6.35647268386468</v>
      </c>
      <c r="H6" s="1"/>
      <c r="J6" s="20"/>
      <c r="P6" s="2">
        <v>136902</v>
      </c>
      <c r="R6" s="2">
        <f>D6-P6</f>
        <v>149098</v>
      </c>
    </row>
    <row r="7" s="1" customFormat="1" ht="25.5" customHeight="1" spans="1:6">
      <c r="A7" s="15" t="s">
        <v>10</v>
      </c>
      <c r="B7" s="16">
        <v>92650</v>
      </c>
      <c r="C7" s="16">
        <v>104251</v>
      </c>
      <c r="D7" s="16">
        <v>116600</v>
      </c>
      <c r="E7" s="16">
        <f t="shared" si="0"/>
        <v>12349</v>
      </c>
      <c r="F7" s="17">
        <f t="shared" si="1"/>
        <v>11.8454499237417</v>
      </c>
    </row>
    <row r="8" s="1" customFormat="1" ht="25.5" customHeight="1" spans="1:6">
      <c r="A8" s="15" t="s">
        <v>11</v>
      </c>
      <c r="B8" s="16">
        <v>35590</v>
      </c>
      <c r="C8" s="16">
        <v>22483</v>
      </c>
      <c r="D8" s="16">
        <v>25800</v>
      </c>
      <c r="E8" s="16">
        <f t="shared" si="0"/>
        <v>3317</v>
      </c>
      <c r="F8" s="17">
        <f t="shared" si="1"/>
        <v>14.7533692122937</v>
      </c>
    </row>
    <row r="9" s="1" customFormat="1" ht="25.5" customHeight="1" spans="1:6">
      <c r="A9" s="15" t="s">
        <v>12</v>
      </c>
      <c r="B9" s="16">
        <v>3560</v>
      </c>
      <c r="C9" s="16">
        <v>2969</v>
      </c>
      <c r="D9" s="16">
        <v>3500</v>
      </c>
      <c r="E9" s="16">
        <f t="shared" si="0"/>
        <v>531</v>
      </c>
      <c r="F9" s="17">
        <f t="shared" si="1"/>
        <v>17.8848097002358</v>
      </c>
    </row>
    <row r="10" s="1" customFormat="1" ht="25.5" customHeight="1" spans="1:6">
      <c r="A10" s="15" t="s">
        <v>13</v>
      </c>
      <c r="B10" s="16">
        <v>47550</v>
      </c>
      <c r="C10" s="16">
        <v>34005</v>
      </c>
      <c r="D10" s="16">
        <v>35000</v>
      </c>
      <c r="E10" s="16">
        <f t="shared" si="0"/>
        <v>995</v>
      </c>
      <c r="F10" s="17">
        <f t="shared" si="1"/>
        <v>2.92604028819291</v>
      </c>
    </row>
    <row r="11" s="1" customFormat="1" ht="25.5" customHeight="1" spans="1:6">
      <c r="A11" s="15" t="s">
        <v>14</v>
      </c>
      <c r="B11" s="16">
        <v>12880</v>
      </c>
      <c r="C11" s="16">
        <v>11005</v>
      </c>
      <c r="D11" s="16">
        <v>13500</v>
      </c>
      <c r="E11" s="16">
        <f t="shared" si="0"/>
        <v>2495</v>
      </c>
      <c r="F11" s="17">
        <f t="shared" si="1"/>
        <v>22.6715129486597</v>
      </c>
    </row>
    <row r="12" s="1" customFormat="1" ht="25.5" customHeight="1" spans="1:6">
      <c r="A12" s="15" t="s">
        <v>15</v>
      </c>
      <c r="B12" s="16">
        <v>5050</v>
      </c>
      <c r="C12" s="16">
        <v>9004</v>
      </c>
      <c r="D12" s="16">
        <v>11000</v>
      </c>
      <c r="E12" s="16">
        <f t="shared" si="0"/>
        <v>1996</v>
      </c>
      <c r="F12" s="17">
        <f t="shared" si="1"/>
        <v>22.1679253665038</v>
      </c>
    </row>
    <row r="13" s="1" customFormat="1" ht="25.5" customHeight="1" spans="1:6">
      <c r="A13" s="15" t="s">
        <v>16</v>
      </c>
      <c r="B13" s="16">
        <v>3520</v>
      </c>
      <c r="C13" s="16">
        <v>3294</v>
      </c>
      <c r="D13" s="16">
        <v>4000</v>
      </c>
      <c r="E13" s="16">
        <f t="shared" si="0"/>
        <v>706</v>
      </c>
      <c r="F13" s="17">
        <f t="shared" si="1"/>
        <v>21.4329083181542</v>
      </c>
    </row>
    <row r="14" s="1" customFormat="1" ht="25.5" customHeight="1" spans="1:6">
      <c r="A14" s="15" t="s">
        <v>17</v>
      </c>
      <c r="B14" s="16">
        <v>8030</v>
      </c>
      <c r="C14" s="16">
        <v>8722</v>
      </c>
      <c r="D14" s="16">
        <v>10000</v>
      </c>
      <c r="E14" s="16">
        <f t="shared" si="0"/>
        <v>1278</v>
      </c>
      <c r="F14" s="17">
        <f t="shared" si="1"/>
        <v>14.6526026140793</v>
      </c>
    </row>
    <row r="15" s="1" customFormat="1" ht="25.5" customHeight="1" spans="1:6">
      <c r="A15" s="15" t="s">
        <v>18</v>
      </c>
      <c r="B15" s="16">
        <v>15800</v>
      </c>
      <c r="C15" s="16">
        <v>10937</v>
      </c>
      <c r="D15" s="16">
        <v>13000</v>
      </c>
      <c r="E15" s="16">
        <f t="shared" si="0"/>
        <v>2063</v>
      </c>
      <c r="F15" s="17">
        <f t="shared" si="1"/>
        <v>18.8625765749291</v>
      </c>
    </row>
    <row r="16" s="1" customFormat="1" ht="25.5" customHeight="1" spans="1:6">
      <c r="A16" s="15" t="s">
        <v>19</v>
      </c>
      <c r="B16" s="16">
        <v>3360</v>
      </c>
      <c r="C16" s="16">
        <v>3224</v>
      </c>
      <c r="D16" s="16">
        <v>4000</v>
      </c>
      <c r="E16" s="16">
        <f t="shared" si="0"/>
        <v>776</v>
      </c>
      <c r="F16" s="17">
        <f t="shared" si="1"/>
        <v>24.0694789081886</v>
      </c>
    </row>
    <row r="17" s="1" customFormat="1" ht="25.5" customHeight="1" spans="1:6">
      <c r="A17" s="15" t="s">
        <v>20</v>
      </c>
      <c r="B17" s="16">
        <v>7490</v>
      </c>
      <c r="C17" s="16">
        <v>6364</v>
      </c>
      <c r="D17" s="16">
        <v>7500</v>
      </c>
      <c r="E17" s="16">
        <f t="shared" si="0"/>
        <v>1136</v>
      </c>
      <c r="F17" s="17">
        <f t="shared" si="1"/>
        <v>17.850408548083</v>
      </c>
    </row>
    <row r="18" s="1" customFormat="1" ht="25.5" customHeight="1" spans="1:6">
      <c r="A18" s="15" t="s">
        <v>21</v>
      </c>
      <c r="B18" s="16">
        <v>19400</v>
      </c>
      <c r="C18" s="16">
        <v>44212</v>
      </c>
      <c r="D18" s="16">
        <v>32600</v>
      </c>
      <c r="E18" s="16">
        <f t="shared" si="0"/>
        <v>-11612</v>
      </c>
      <c r="F18" s="17">
        <f t="shared" si="1"/>
        <v>-26.2643626164842</v>
      </c>
    </row>
    <row r="19" s="1" customFormat="1" ht="25.5" customHeight="1" spans="1:6">
      <c r="A19" s="15" t="s">
        <v>22</v>
      </c>
      <c r="B19" s="16">
        <v>2400</v>
      </c>
      <c r="C19" s="16">
        <v>3130</v>
      </c>
      <c r="D19" s="16">
        <v>3500</v>
      </c>
      <c r="E19" s="16">
        <f t="shared" si="0"/>
        <v>370</v>
      </c>
      <c r="F19" s="17">
        <f t="shared" si="1"/>
        <v>11.8210862619808</v>
      </c>
    </row>
    <row r="20" s="1" customFormat="1" ht="25.5" customHeight="1" spans="1:6">
      <c r="A20" s="15" t="s">
        <v>23</v>
      </c>
      <c r="B20" s="16">
        <v>5020</v>
      </c>
      <c r="C20" s="16">
        <v>5307</v>
      </c>
      <c r="D20" s="16">
        <v>6000</v>
      </c>
      <c r="E20" s="16">
        <f t="shared" si="0"/>
        <v>693</v>
      </c>
      <c r="F20" s="17">
        <f t="shared" si="1"/>
        <v>13.0582249858677</v>
      </c>
    </row>
    <row r="21" s="1" customFormat="1" ht="25.5" customHeight="1" spans="1:6">
      <c r="A21" s="15" t="s">
        <v>24</v>
      </c>
      <c r="B21" s="16">
        <v>0</v>
      </c>
      <c r="C21" s="16"/>
      <c r="D21" s="16">
        <v>0</v>
      </c>
      <c r="E21" s="16">
        <f t="shared" si="0"/>
        <v>0</v>
      </c>
      <c r="F21" s="17"/>
    </row>
    <row r="22" s="1" customFormat="1" ht="25.5" customHeight="1" spans="1:6">
      <c r="A22" s="14" t="s">
        <v>25</v>
      </c>
      <c r="B22" s="12">
        <f>SUM(B23:B30)</f>
        <v>73300</v>
      </c>
      <c r="C22" s="12">
        <f>SUM(C23:C30)</f>
        <v>66762</v>
      </c>
      <c r="D22" s="12">
        <f>SUM(D23:D30)</f>
        <v>76600</v>
      </c>
      <c r="E22" s="12">
        <f t="shared" si="0"/>
        <v>9838</v>
      </c>
      <c r="F22" s="13">
        <f t="shared" ref="F22:F30" si="2">IF(C22=0,"",(E22/C22)*100)</f>
        <v>14.7359276234984</v>
      </c>
    </row>
    <row r="23" s="3" customFormat="1" ht="25.5" customHeight="1" spans="1:8">
      <c r="A23" s="15" t="s">
        <v>26</v>
      </c>
      <c r="B23" s="16">
        <v>8700</v>
      </c>
      <c r="C23" s="16">
        <v>8100</v>
      </c>
      <c r="D23" s="16">
        <v>8750</v>
      </c>
      <c r="E23" s="16">
        <f t="shared" si="0"/>
        <v>650</v>
      </c>
      <c r="F23" s="17">
        <f t="shared" si="2"/>
        <v>8.02469135802469</v>
      </c>
      <c r="H23" s="1"/>
    </row>
    <row r="24" s="1" customFormat="1" ht="25.5" customHeight="1" spans="1:6">
      <c r="A24" s="15" t="s">
        <v>27</v>
      </c>
      <c r="B24" s="16">
        <v>7800</v>
      </c>
      <c r="C24" s="16">
        <v>14290</v>
      </c>
      <c r="D24" s="16">
        <v>11950</v>
      </c>
      <c r="E24" s="16">
        <f t="shared" si="0"/>
        <v>-2340</v>
      </c>
      <c r="F24" s="17">
        <f t="shared" si="2"/>
        <v>-16.3750874737579</v>
      </c>
    </row>
    <row r="25" s="1" customFormat="1" ht="25.5" customHeight="1" spans="1:6">
      <c r="A25" s="15" t="s">
        <v>28</v>
      </c>
      <c r="B25" s="16">
        <v>10500</v>
      </c>
      <c r="C25" s="16">
        <v>16052</v>
      </c>
      <c r="D25" s="16">
        <v>17335</v>
      </c>
      <c r="E25" s="16">
        <f t="shared" si="0"/>
        <v>1283</v>
      </c>
      <c r="F25" s="17">
        <f t="shared" si="2"/>
        <v>7.99277348616995</v>
      </c>
    </row>
    <row r="26" s="1" customFormat="1" ht="25.5" customHeight="1" spans="1:6">
      <c r="A26" s="15" t="s">
        <v>29</v>
      </c>
      <c r="B26" s="16">
        <v>0</v>
      </c>
      <c r="C26" s="16"/>
      <c r="D26" s="16"/>
      <c r="E26" s="16">
        <f t="shared" si="0"/>
        <v>0</v>
      </c>
      <c r="F26" s="17" t="str">
        <f t="shared" si="2"/>
        <v/>
      </c>
    </row>
    <row r="27" s="1" customFormat="1" ht="34" customHeight="1" spans="1:6">
      <c r="A27" s="15" t="s">
        <v>30</v>
      </c>
      <c r="B27" s="16">
        <v>45500</v>
      </c>
      <c r="C27" s="16">
        <v>27537</v>
      </c>
      <c r="D27" s="16">
        <v>37720</v>
      </c>
      <c r="E27" s="16">
        <f t="shared" si="0"/>
        <v>10183</v>
      </c>
      <c r="F27" s="17">
        <f t="shared" si="2"/>
        <v>36.9793368921814</v>
      </c>
    </row>
    <row r="28" s="1" customFormat="1" ht="25.5" customHeight="1" spans="1:6">
      <c r="A28" s="15" t="s">
        <v>31</v>
      </c>
      <c r="B28" s="16">
        <v>0</v>
      </c>
      <c r="C28" s="16"/>
      <c r="D28" s="16">
        <v>0</v>
      </c>
      <c r="E28" s="16">
        <f t="shared" si="0"/>
        <v>0</v>
      </c>
      <c r="F28" s="17" t="str">
        <f t="shared" si="2"/>
        <v/>
      </c>
    </row>
    <row r="29" s="1" customFormat="1" ht="25.5" customHeight="1" spans="1:6">
      <c r="A29" s="15" t="s">
        <v>32</v>
      </c>
      <c r="B29" s="16">
        <v>500</v>
      </c>
      <c r="C29" s="16">
        <v>651</v>
      </c>
      <c r="D29" s="16">
        <v>845</v>
      </c>
      <c r="E29" s="16">
        <f t="shared" si="0"/>
        <v>194</v>
      </c>
      <c r="F29" s="17">
        <f t="shared" si="2"/>
        <v>29.8003072196621</v>
      </c>
    </row>
    <row r="30" s="1" customFormat="1" ht="25.5" customHeight="1" spans="1:6">
      <c r="A30" s="15" t="s">
        <v>33</v>
      </c>
      <c r="B30" s="16">
        <v>300</v>
      </c>
      <c r="C30" s="16">
        <v>132</v>
      </c>
      <c r="D30" s="16"/>
      <c r="E30" s="16">
        <f t="shared" si="0"/>
        <v>-132</v>
      </c>
      <c r="F30" s="17">
        <f t="shared" si="2"/>
        <v>-100</v>
      </c>
    </row>
    <row r="31" s="1" customFormat="1" ht="25.5" customHeight="1" spans="1:6">
      <c r="A31" s="18"/>
      <c r="B31" s="18"/>
      <c r="C31" s="18"/>
      <c r="D31" s="18"/>
      <c r="E31" s="18"/>
      <c r="F31" s="18"/>
    </row>
    <row r="32" ht="21" customHeight="1"/>
  </sheetData>
  <mergeCells count="1">
    <mergeCell ref="A1:F1"/>
  </mergeCells>
  <pageMargins left="0.699305555555556" right="0.699305555555556" top="0.75" bottom="0.75" header="0.3" footer="0.3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2024年全市一般公共预算收入预算表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2024-01-24T08:08:24Z</dcterms:created>
  <dcterms:modified xsi:type="dcterms:W3CDTF">2024-01-24T08:09:04Z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FFBD28D773BC47FBA226C860081FF0AC_11</vt:lpwstr>
  </property>
  <property fmtid="{D5CDD505-2E9C-101B-9397-08002B2CF9AE}" pid="3" name="KSOProductBuildVer">
    <vt:lpwstr>2052-12.1.0.16120</vt:lpwstr>
  </property>
</Properties>
</file>