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本级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_xlnm.Print_Area" localSheetId="0">本级一般平衡!$A$2:$F$29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含未更新159</t>
        </r>
      </text>
    </comment>
  </commentList>
</comments>
</file>

<file path=xl/sharedStrings.xml><?xml version="1.0" encoding="utf-8"?>
<sst xmlns="http://schemas.openxmlformats.org/spreadsheetml/2006/main" count="32" uniqueCount="32">
  <si>
    <t>2024年市本级一般公共财政预算财力表（预计）</t>
  </si>
  <si>
    <t>单位：万元</t>
  </si>
  <si>
    <t>项      目</t>
  </si>
  <si>
    <t>2023年完成</t>
  </si>
  <si>
    <t>2024年预计</t>
  </si>
  <si>
    <t>比2023年增加</t>
  </si>
  <si>
    <t>比上年完成增长</t>
  </si>
  <si>
    <t>说明</t>
  </si>
  <si>
    <t>一、收入总计</t>
  </si>
  <si>
    <t>1、公共财政预算收入</t>
  </si>
  <si>
    <t>2、上级补助收入</t>
  </si>
  <si>
    <t>①返还性收入</t>
  </si>
  <si>
    <t>②一般性转移支付收入</t>
  </si>
  <si>
    <t>其中：固定基数补助</t>
  </si>
  <si>
    <t xml:space="preserve">      提前下达补助（当年下达）</t>
  </si>
  <si>
    <t xml:space="preserve">      提前预计</t>
  </si>
  <si>
    <t>③专项转移支付收入（追加指标）</t>
  </si>
  <si>
    <t>3、 地方政府一般债务转贷收入</t>
  </si>
  <si>
    <r>
      <t>4</t>
    </r>
    <r>
      <rPr>
        <sz val="12"/>
        <rFont val="宋体"/>
        <charset val="134"/>
      </rPr>
      <t>、上年结余收入</t>
    </r>
  </si>
  <si>
    <t>5、调入资金</t>
  </si>
  <si>
    <t>6、动用预算稳定调节基金</t>
  </si>
  <si>
    <t>7、乡镇上解收入</t>
  </si>
  <si>
    <t>二、支出总计</t>
  </si>
  <si>
    <t>1、公共财政预算支出</t>
  </si>
  <si>
    <t>2、上解上级支出</t>
  </si>
  <si>
    <t xml:space="preserve">      ①体制上解支出</t>
  </si>
  <si>
    <t xml:space="preserve">      ②专项上解支出</t>
  </si>
  <si>
    <t>3、地方政府一般债务还本支出</t>
  </si>
  <si>
    <t>4、当年结余</t>
  </si>
  <si>
    <t>5、对乡镇转移支付支出</t>
  </si>
  <si>
    <t>6、安排预算稳定调节基金</t>
  </si>
  <si>
    <t>三、当年结余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</si>
</sst>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_ * #,##0.0_ ;_ * \-#,##0.0_ ;_ * &quot;-&quot;??.0_ ;_ @_ "/>
  </numFmts>
  <fonts count="28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sz val="12"/>
      <color rgb="FF00B05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/>
    <xf numFmtId="0" fontId="2" fillId="0" borderId="0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indent="1" shrinkToFit="1"/>
    </xf>
    <xf numFmtId="0" fontId="0" fillId="0" borderId="1" xfId="0" applyFont="1" applyFill="1" applyBorder="1" applyAlignment="1">
      <alignment horizontal="left" vertical="center" wrapText="1" indent="5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6" fontId="0" fillId="3" borderId="2" xfId="1" applyNumberFormat="1" applyFont="1" applyFill="1" applyBorder="1" applyAlignment="1">
      <alignment vertical="center" wrapText="1"/>
    </xf>
    <xf numFmtId="176" fontId="1" fillId="4" borderId="2" xfId="1" applyNumberFormat="1" applyFont="1" applyFill="1" applyBorder="1" applyAlignment="1">
      <alignment vertical="center" wrapText="1"/>
    </xf>
    <xf numFmtId="177" fontId="1" fillId="4" borderId="2" xfId="1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176" fontId="0" fillId="0" borderId="0" xfId="0" applyNumberFormat="1" applyFont="1" applyFill="1" applyAlignment="1">
      <alignment vertical="center" wrapText="1"/>
    </xf>
    <xf numFmtId="0" fontId="0" fillId="0" borderId="2" xfId="0" applyFont="1" applyFill="1" applyBorder="1" applyAlignment="1">
      <alignment horizontal="left" vertical="center" wrapText="1" indent="1"/>
    </xf>
    <xf numFmtId="176" fontId="3" fillId="2" borderId="2" xfId="1" applyNumberFormat="1" applyFont="1" applyFill="1" applyBorder="1" applyAlignment="1">
      <alignment vertical="center" wrapText="1"/>
    </xf>
    <xf numFmtId="176" fontId="0" fillId="2" borderId="2" xfId="1" applyNumberFormat="1" applyFont="1" applyFill="1" applyBorder="1" applyAlignment="1">
      <alignment vertical="center" wrapText="1"/>
    </xf>
    <xf numFmtId="176" fontId="0" fillId="4" borderId="2" xfId="1" applyNumberFormat="1" applyFont="1" applyFill="1" applyBorder="1" applyAlignment="1">
      <alignment vertical="center" wrapText="1"/>
    </xf>
    <xf numFmtId="43" fontId="0" fillId="0" borderId="0" xfId="0" applyNumberFormat="1" applyFont="1" applyFill="1" applyAlignment="1">
      <alignment vertical="center" wrapText="1"/>
    </xf>
    <xf numFmtId="176" fontId="0" fillId="5" borderId="2" xfId="1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 indent="2"/>
    </xf>
    <xf numFmtId="176" fontId="4" fillId="0" borderId="2" xfId="1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 indent="3"/>
    </xf>
    <xf numFmtId="176" fontId="0" fillId="0" borderId="2" xfId="1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 indent="1"/>
    </xf>
    <xf numFmtId="176" fontId="1" fillId="6" borderId="2" xfId="1" applyNumberFormat="1" applyFont="1" applyFill="1" applyBorder="1" applyAlignment="1">
      <alignment vertical="center" wrapText="1"/>
    </xf>
    <xf numFmtId="176" fontId="0" fillId="7" borderId="2" xfId="1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176" fontId="1" fillId="0" borderId="0" xfId="0" applyNumberFormat="1" applyFont="1" applyFill="1" applyAlignment="1">
      <alignment vertical="center" wrapText="1"/>
    </xf>
    <xf numFmtId="176" fontId="0" fillId="8" borderId="2" xfId="1" applyNumberFormat="1" applyFont="1" applyFill="1" applyBorder="1" applyAlignment="1">
      <alignment vertical="center" wrapText="1"/>
    </xf>
    <xf numFmtId="176" fontId="0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0">
          <cell r="F10">
            <v>63664</v>
          </cell>
        </row>
      </sheetData>
      <sheetData sheetId="185"/>
      <sheetData sheetId="186"/>
      <sheetData sheetId="187"/>
      <sheetData sheetId="188"/>
      <sheetData sheetId="189"/>
      <sheetData sheetId="190">
        <row r="30">
          <cell r="D30">
            <v>508187</v>
          </cell>
        </row>
      </sheetData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2:J30"/>
  <sheetViews>
    <sheetView tabSelected="1" zoomScale="83" zoomScaleNormal="83" zoomScaleSheetLayoutView="60" workbookViewId="0">
      <selection activeCell="C22" sqref="C22"/>
    </sheetView>
  </sheetViews>
  <sheetFormatPr defaultColWidth="9" defaultRowHeight="14.25"/>
  <cols>
    <col min="1" max="1" width="43.375" style="4" customWidth="1"/>
    <col min="2" max="3" width="19" style="4" customWidth="1"/>
    <col min="4" max="5" width="17.5" style="4" customWidth="1"/>
    <col min="6" max="6" width="24.875" style="4" customWidth="1"/>
    <col min="7" max="7" width="12.875" style="4" customWidth="1"/>
    <col min="8" max="8" width="12.375" style="4" customWidth="1"/>
    <col min="9" max="9" width="9.5" style="4"/>
    <col min="10" max="10" width="12.625" style="4" customWidth="1"/>
    <col min="11" max="16384" width="9" style="4"/>
  </cols>
  <sheetData>
    <row r="2" s="1" customFormat="1" ht="33.75" customHeight="1" spans="1:6">
      <c r="A2" s="5" t="s">
        <v>0</v>
      </c>
      <c r="B2" s="5"/>
      <c r="C2" s="5"/>
      <c r="D2" s="5"/>
      <c r="E2" s="5"/>
      <c r="F2" s="5"/>
    </row>
    <row r="3" s="1" customFormat="1" ht="22.5" customHeight="1" spans="1:6">
      <c r="A3" s="6"/>
      <c r="D3" s="7" t="s">
        <v>1</v>
      </c>
      <c r="E3" s="7"/>
      <c r="F3" s="7"/>
    </row>
    <row r="4" s="2" customFormat="1" ht="20.25" customHeight="1" spans="1:6">
      <c r="A4" s="8" t="s">
        <v>2</v>
      </c>
      <c r="B4" s="9" t="s">
        <v>3</v>
      </c>
      <c r="C4" s="10" t="s">
        <v>4</v>
      </c>
      <c r="D4" s="8" t="s">
        <v>5</v>
      </c>
      <c r="E4" s="11" t="s">
        <v>6</v>
      </c>
      <c r="F4" s="8" t="s">
        <v>7</v>
      </c>
    </row>
    <row r="5" s="2" customFormat="1" ht="25.5" customHeight="1" spans="1:6">
      <c r="A5" s="12"/>
      <c r="B5" s="9"/>
      <c r="C5" s="10"/>
      <c r="D5" s="8"/>
      <c r="E5" s="13"/>
      <c r="F5" s="8"/>
    </row>
    <row r="6" s="1" customFormat="1" ht="20.25" customHeight="1" spans="1:8">
      <c r="A6" s="14" t="s">
        <v>8</v>
      </c>
      <c r="B6" s="15">
        <f>SUM(B7:B8,B15:B19)</f>
        <v>620159</v>
      </c>
      <c r="C6" s="15">
        <f>SUM(C7:C8,C15:C19)</f>
        <v>588857</v>
      </c>
      <c r="D6" s="16">
        <f t="shared" ref="D6:D11" si="0">C6-B6</f>
        <v>-31302</v>
      </c>
      <c r="E6" s="17">
        <f t="shared" ref="E6:E12" si="1">C6/B6*100-100</f>
        <v>-5.04741525963503</v>
      </c>
      <c r="F6" s="18"/>
      <c r="H6" s="19"/>
    </row>
    <row r="7" s="1" customFormat="1" ht="20.25" customHeight="1" spans="1:10">
      <c r="A7" s="20" t="s">
        <v>9</v>
      </c>
      <c r="B7" s="21">
        <v>193755</v>
      </c>
      <c r="C7" s="22">
        <v>210080</v>
      </c>
      <c r="D7" s="23">
        <f t="shared" si="0"/>
        <v>16325</v>
      </c>
      <c r="E7" s="17">
        <f t="shared" si="1"/>
        <v>8.42558901705763</v>
      </c>
      <c r="F7" s="18"/>
      <c r="H7" s="24"/>
      <c r="J7" s="19"/>
    </row>
    <row r="8" s="1" customFormat="1" ht="20.25" customHeight="1" spans="1:6">
      <c r="A8" s="20" t="s">
        <v>10</v>
      </c>
      <c r="B8" s="25">
        <f>SUM(B9:B10,B14)</f>
        <v>295366</v>
      </c>
      <c r="C8" s="25">
        <f>SUM(C9:C10,C14)</f>
        <v>196042</v>
      </c>
      <c r="D8" s="23">
        <f t="shared" si="0"/>
        <v>-99324</v>
      </c>
      <c r="E8" s="17">
        <f t="shared" si="1"/>
        <v>-33.6274317287704</v>
      </c>
      <c r="F8" s="18"/>
    </row>
    <row r="9" s="1" customFormat="1" ht="20.25" customHeight="1" spans="1:8">
      <c r="A9" s="26" t="s">
        <v>11</v>
      </c>
      <c r="B9" s="27">
        <v>12715</v>
      </c>
      <c r="C9" s="22">
        <v>12715</v>
      </c>
      <c r="D9" s="23">
        <f t="shared" si="0"/>
        <v>0</v>
      </c>
      <c r="E9" s="17">
        <f t="shared" si="1"/>
        <v>0</v>
      </c>
      <c r="F9" s="20"/>
      <c r="H9" s="19"/>
    </row>
    <row r="10" s="1" customFormat="1" ht="20.25" customHeight="1" spans="1:8">
      <c r="A10" s="26" t="s">
        <v>12</v>
      </c>
      <c r="B10" s="22">
        <f>SUM(B11:B13)</f>
        <v>246423</v>
      </c>
      <c r="C10" s="22">
        <f>SUM(C11:C13)</f>
        <v>177411</v>
      </c>
      <c r="D10" s="23">
        <f t="shared" si="0"/>
        <v>-69012</v>
      </c>
      <c r="E10" s="17">
        <f t="shared" si="1"/>
        <v>-28.0055027331053</v>
      </c>
      <c r="F10" s="28"/>
      <c r="H10" s="19"/>
    </row>
    <row r="11" s="1" customFormat="1" ht="20.25" customHeight="1" spans="1:6">
      <c r="A11" s="29" t="s">
        <v>13</v>
      </c>
      <c r="B11" s="27">
        <v>49401</v>
      </c>
      <c r="C11" s="22">
        <v>49401</v>
      </c>
      <c r="D11" s="23">
        <f t="shared" si="0"/>
        <v>0</v>
      </c>
      <c r="E11" s="17">
        <f t="shared" si="1"/>
        <v>0</v>
      </c>
      <c r="F11" s="18"/>
    </row>
    <row r="12" s="1" customFormat="1" ht="20.25" customHeight="1" spans="1:6">
      <c r="A12" s="29" t="s">
        <v>14</v>
      </c>
      <c r="B12" s="30">
        <f>196863+159</f>
        <v>197022</v>
      </c>
      <c r="C12" s="22">
        <v>128010</v>
      </c>
      <c r="D12" s="23"/>
      <c r="E12" s="17">
        <f t="shared" si="1"/>
        <v>-35.0275603739684</v>
      </c>
      <c r="F12" s="18"/>
    </row>
    <row r="13" s="1" customFormat="1" ht="20.25" customHeight="1" spans="1:6">
      <c r="A13" s="29" t="s">
        <v>15</v>
      </c>
      <c r="B13" s="30"/>
      <c r="C13" s="22">
        <v>0</v>
      </c>
      <c r="D13" s="23"/>
      <c r="E13" s="17"/>
      <c r="F13" s="18"/>
    </row>
    <row r="14" s="1" customFormat="1" ht="20.25" customHeight="1" spans="1:8">
      <c r="A14" s="26" t="s">
        <v>16</v>
      </c>
      <c r="B14" s="27">
        <v>36228</v>
      </c>
      <c r="C14" s="22">
        <v>5916</v>
      </c>
      <c r="D14" s="23">
        <f t="shared" ref="D14:D16" si="2">C14-B14</f>
        <v>-30312</v>
      </c>
      <c r="E14" s="17">
        <f t="shared" ref="E14:E28" si="3">C14/B14*100-100</f>
        <v>-83.6700894335873</v>
      </c>
      <c r="F14" s="20"/>
      <c r="H14" s="19"/>
    </row>
    <row r="15" s="1" customFormat="1" ht="20.25" customHeight="1" spans="1:6">
      <c r="A15" s="20" t="s">
        <v>17</v>
      </c>
      <c r="B15" s="30">
        <v>913</v>
      </c>
      <c r="C15" s="22">
        <v>0</v>
      </c>
      <c r="D15" s="23">
        <f t="shared" si="2"/>
        <v>-913</v>
      </c>
      <c r="E15" s="17">
        <f t="shared" si="3"/>
        <v>-100</v>
      </c>
      <c r="F15" s="28"/>
    </row>
    <row r="16" s="1" customFormat="1" ht="20.25" customHeight="1" spans="1:8">
      <c r="A16" s="31" t="s">
        <v>18</v>
      </c>
      <c r="B16" s="22">
        <v>10401</v>
      </c>
      <c r="C16" s="21">
        <v>2085</v>
      </c>
      <c r="D16" s="23">
        <f t="shared" si="2"/>
        <v>-8316</v>
      </c>
      <c r="E16" s="17">
        <f t="shared" si="3"/>
        <v>-79.9538505912893</v>
      </c>
      <c r="F16" s="28"/>
      <c r="H16" s="19"/>
    </row>
    <row r="17" s="1" customFormat="1" ht="20.25" customHeight="1" spans="1:6">
      <c r="A17" s="20" t="s">
        <v>19</v>
      </c>
      <c r="B17" s="22">
        <v>22790</v>
      </c>
      <c r="C17" s="22">
        <f>80000+12008</f>
        <v>92008</v>
      </c>
      <c r="D17" s="23">
        <f t="shared" ref="D17:D19" si="4">C17-B18</f>
        <v>87050</v>
      </c>
      <c r="E17" s="17">
        <f t="shared" si="3"/>
        <v>303.720930232558</v>
      </c>
      <c r="F17" s="28"/>
    </row>
    <row r="18" s="1" customFormat="1" ht="20.25" customHeight="1" spans="1:6">
      <c r="A18" s="20" t="s">
        <v>20</v>
      </c>
      <c r="B18" s="22">
        <v>4958</v>
      </c>
      <c r="C18" s="22">
        <v>0</v>
      </c>
      <c r="D18" s="23">
        <f t="shared" si="4"/>
        <v>-91976</v>
      </c>
      <c r="E18" s="17">
        <f t="shared" si="3"/>
        <v>-100</v>
      </c>
      <c r="F18" s="28"/>
    </row>
    <row r="19" s="1" customFormat="1" ht="20.25" customHeight="1" spans="1:9">
      <c r="A19" s="20" t="s">
        <v>21</v>
      </c>
      <c r="B19" s="22">
        <f>82076+9900</f>
        <v>91976</v>
      </c>
      <c r="C19" s="22">
        <v>88642</v>
      </c>
      <c r="D19" s="23">
        <f t="shared" si="4"/>
        <v>-531517</v>
      </c>
      <c r="E19" s="17">
        <f t="shared" si="3"/>
        <v>-3.62485865878055</v>
      </c>
      <c r="F19" s="18"/>
      <c r="I19" s="19"/>
    </row>
    <row r="20" s="3" customFormat="1" ht="20.25" customHeight="1" spans="1:6">
      <c r="A20" s="14" t="s">
        <v>22</v>
      </c>
      <c r="B20" s="32">
        <f>SUM(B21:B22,B25:B28)</f>
        <v>620159</v>
      </c>
      <c r="C20" s="32">
        <f>SUM(C21:C22,C25:C27)</f>
        <v>588857</v>
      </c>
      <c r="D20" s="16">
        <f t="shared" ref="D20:D27" si="5">C20-B20</f>
        <v>-31302</v>
      </c>
      <c r="E20" s="17">
        <f t="shared" si="3"/>
        <v>-5.04741525963503</v>
      </c>
      <c r="F20" s="20"/>
    </row>
    <row r="21" s="3" customFormat="1" ht="20.25" customHeight="1" spans="1:6">
      <c r="A21" s="20" t="s">
        <v>23</v>
      </c>
      <c r="B21" s="22">
        <v>512950</v>
      </c>
      <c r="C21" s="30">
        <f>'[7]2024年市本级一般公共预算支出预算表'!D30</f>
        <v>508187</v>
      </c>
      <c r="D21" s="23">
        <f t="shared" si="5"/>
        <v>-4763</v>
      </c>
      <c r="E21" s="17">
        <f t="shared" si="3"/>
        <v>-0.928550540988411</v>
      </c>
      <c r="F21" s="20"/>
    </row>
    <row r="22" s="3" customFormat="1" ht="20.25" customHeight="1" spans="1:6">
      <c r="A22" s="20" t="s">
        <v>24</v>
      </c>
      <c r="B22" s="33">
        <f>SUM(B23:B24)</f>
        <v>71642</v>
      </c>
      <c r="C22" s="33">
        <f>SUM(C23:C24)</f>
        <v>74670</v>
      </c>
      <c r="D22" s="23">
        <f t="shared" si="5"/>
        <v>3028</v>
      </c>
      <c r="E22" s="17">
        <f t="shared" si="3"/>
        <v>4.22657100583457</v>
      </c>
      <c r="F22" s="34"/>
    </row>
    <row r="23" s="3" customFormat="1" ht="20.25" customHeight="1" spans="1:8">
      <c r="A23" s="18" t="s">
        <v>25</v>
      </c>
      <c r="B23" s="30">
        <v>11006</v>
      </c>
      <c r="C23" s="22">
        <v>11006</v>
      </c>
      <c r="D23" s="23">
        <f t="shared" si="5"/>
        <v>0</v>
      </c>
      <c r="E23" s="17">
        <f t="shared" si="3"/>
        <v>0</v>
      </c>
      <c r="F23" s="18"/>
      <c r="H23" s="35"/>
    </row>
    <row r="24" s="3" customFormat="1" ht="20.25" customHeight="1" spans="1:6">
      <c r="A24" s="18" t="s">
        <v>26</v>
      </c>
      <c r="B24" s="30">
        <v>60636</v>
      </c>
      <c r="C24" s="22">
        <f>'[7]2024年全市一般平衡表'!F10</f>
        <v>63664</v>
      </c>
      <c r="D24" s="23">
        <f t="shared" si="5"/>
        <v>3028</v>
      </c>
      <c r="E24" s="17">
        <f t="shared" si="3"/>
        <v>4.99373309585064</v>
      </c>
      <c r="F24" s="28"/>
    </row>
    <row r="25" s="3" customFormat="1" ht="20.25" customHeight="1" spans="1:6">
      <c r="A25" s="20" t="s">
        <v>27</v>
      </c>
      <c r="B25" s="30">
        <v>216</v>
      </c>
      <c r="C25" s="22"/>
      <c r="D25" s="23">
        <f t="shared" si="5"/>
        <v>-216</v>
      </c>
      <c r="E25" s="17">
        <f t="shared" si="3"/>
        <v>-100</v>
      </c>
      <c r="F25" s="18"/>
    </row>
    <row r="26" s="3" customFormat="1" ht="20.25" customHeight="1" spans="1:6">
      <c r="A26" s="20" t="s">
        <v>28</v>
      </c>
      <c r="B26" s="30">
        <v>2085</v>
      </c>
      <c r="C26" s="22"/>
      <c r="D26" s="23">
        <f t="shared" si="5"/>
        <v>-2085</v>
      </c>
      <c r="E26" s="17">
        <f t="shared" si="3"/>
        <v>-100</v>
      </c>
      <c r="F26" s="18"/>
    </row>
    <row r="27" s="3" customFormat="1" ht="20.25" customHeight="1" spans="1:6">
      <c r="A27" s="20" t="s">
        <v>29</v>
      </c>
      <c r="B27" s="22">
        <v>33197</v>
      </c>
      <c r="C27" s="22">
        <v>6000</v>
      </c>
      <c r="D27" s="23">
        <f t="shared" si="5"/>
        <v>-27197</v>
      </c>
      <c r="E27" s="17">
        <f t="shared" si="3"/>
        <v>-81.9260776576197</v>
      </c>
      <c r="F27" s="18"/>
    </row>
    <row r="28" s="3" customFormat="1" ht="20.25" customHeight="1" spans="1:6">
      <c r="A28" s="20" t="s">
        <v>30</v>
      </c>
      <c r="B28" s="22">
        <v>69</v>
      </c>
      <c r="C28" s="22"/>
      <c r="D28" s="23"/>
      <c r="E28" s="17">
        <f t="shared" si="3"/>
        <v>-100</v>
      </c>
      <c r="F28" s="18"/>
    </row>
    <row r="29" s="3" customFormat="1" ht="20.25" customHeight="1" spans="1:6">
      <c r="A29" s="14" t="s">
        <v>31</v>
      </c>
      <c r="B29" s="36">
        <f>B6-B20</f>
        <v>0</v>
      </c>
      <c r="C29" s="36">
        <f>C6-C20</f>
        <v>0</v>
      </c>
      <c r="D29" s="23">
        <f>C29-B29</f>
        <v>0</v>
      </c>
      <c r="E29" s="17"/>
      <c r="F29" s="18"/>
    </row>
    <row r="30" spans="8:8">
      <c r="H30" s="37"/>
    </row>
  </sheetData>
  <mergeCells count="8">
    <mergeCell ref="A2:F2"/>
    <mergeCell ref="D3:F3"/>
    <mergeCell ref="A4:A5"/>
    <mergeCell ref="B4:B5"/>
    <mergeCell ref="C4:C5"/>
    <mergeCell ref="D4:D5"/>
    <mergeCell ref="E4:E5"/>
    <mergeCell ref="F4:F5"/>
  </mergeCells>
  <printOptions horizontalCentered="1"/>
  <pageMargins left="0.708333333333333" right="0.708333333333333" top="0.747916666666667" bottom="0.747916666666667" header="0.314583333333333" footer="0.314583333333333"/>
  <pageSetup paperSize="9" scale="80" orientation="landscape" blackAndWhite="1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2024-01-24T08:10:38Z</dcterms:created>
  <dcterms:modified xsi:type="dcterms:W3CDTF">2024-01-24T08:10:59Z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6993B46303E9469E86898CFEC79E1959_11</vt:lpwstr>
  </property>
  <property fmtid="{D5CDD505-2E9C-101B-9397-08002B2CF9AE}" pid="3" name="KSOProductBuildVer">
    <vt:lpwstr>2052-12.1.0.16120</vt:lpwstr>
  </property>
</Properties>
</file>