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2024年市本级一般公共预算支出预算表" sheetId="1" r:id="rId1"/>
  </sheets>
  <externalReferences>
    <externalReference r:id="rId2"/>
    <externalReference r:id="rId3"/>
    <externalReference r:id="rId4"/>
  </externalReferences>
  <definedNames>
    <definedName name="\d" localSheetId="0">#REF!</definedName>
    <definedName name="\P" localSheetId="0">#REF!</definedName>
    <definedName name="\x" localSheetId="0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'[1]P1012001'!$A$6:$E$117</definedName>
    <definedName name="hhh" localSheetId="0">'[2]Mp-team 1'!#REF!</definedName>
    <definedName name="_xlnm.Print_Area" localSheetId="0">'2024年市本级一般公共预算支出预算表'!$A$2:$H$30</definedName>
    <definedName name="安徽" localSheetId="0">#REF!</definedName>
    <definedName name="北京">#REF!</definedName>
    <definedName name="大连" localSheetId="0">#REF!</definedName>
    <definedName name="地区名称">#REF!</definedName>
    <definedName name="第三批">#N/A</definedName>
    <definedName name="福建" localSheetId="0">#REF!</definedName>
    <definedName name="福建地区">#REF!</definedName>
    <definedName name="附表" localSheetId="0">#REF!</definedName>
    <definedName name="广东" localSheetId="0">#REF!</definedName>
    <definedName name="广东地区">#REF!</definedName>
    <definedName name="广西" localSheetId="0">#REF!</definedName>
    <definedName name="贵州" localSheetId="0">#REF!</definedName>
    <definedName name="海南" localSheetId="0">#REF!</definedName>
    <definedName name="河北" localSheetId="0">#REF!</definedName>
    <definedName name="河南" localSheetId="0">#REF!</definedName>
    <definedName name="黑龙江" localSheetId="0">#REF!</definedName>
    <definedName name="湖北" localSheetId="0">#REF!</definedName>
    <definedName name="湖南" localSheetId="0">#REF!</definedName>
    <definedName name="汇率">#REF!</definedName>
    <definedName name="吉林" localSheetId="0">#REF!</definedName>
    <definedName name="江苏" localSheetId="0">#REF!</definedName>
    <definedName name="江西" localSheetId="0">#REF!</definedName>
    <definedName name="辽宁" localSheetId="0">#REF!</definedName>
    <definedName name="辽宁地区">#REF!</definedName>
    <definedName name="内蒙" localSheetId="0">#REF!</definedName>
    <definedName name="宁波" localSheetId="0">#REF!</definedName>
    <definedName name="宁夏" localSheetId="0">#REF!</definedName>
    <definedName name="青岛" localSheetId="0">#REF!</definedName>
    <definedName name="青海" localSheetId="0">#REF!</definedName>
    <definedName name="全国收入累计">#N/A</definedName>
    <definedName name="厦门" localSheetId="0">#REF!</definedName>
    <definedName name="山东" localSheetId="0">#REF!</definedName>
    <definedName name="山东地区">#REF!</definedName>
    <definedName name="山西" localSheetId="0">#REF!</definedName>
    <definedName name="陕西" localSheetId="0">#REF!</definedName>
    <definedName name="上海" localSheetId="0">#REF!</definedName>
    <definedName name="深圳" localSheetId="0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 localSheetId="0">#REF!</definedName>
    <definedName name="天津">#REF!</definedName>
    <definedName name="西藏" localSheetId="0">#REF!</definedName>
    <definedName name="新疆" localSheetId="0">#REF!</definedName>
    <definedName name="云南" localSheetId="0">#REF!</definedName>
    <definedName name="浙江" localSheetId="0">#REF!</definedName>
    <definedName name="浙江地区">#REF!</definedName>
    <definedName name="重庆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<sst xmlns="http://schemas.openxmlformats.org/spreadsheetml/2006/main" count="65" uniqueCount="39">
  <si>
    <t>表二</t>
  </si>
  <si>
    <t xml:space="preserve"> </t>
  </si>
  <si>
    <t>2024年市本级一般公共预算支出预算表</t>
  </si>
  <si>
    <t>单位：万元</t>
  </si>
  <si>
    <t>全市</t>
  </si>
  <si>
    <t>项目</t>
  </si>
  <si>
    <t>2023年
预算数</t>
  </si>
  <si>
    <t>2023年
执行数</t>
  </si>
  <si>
    <t>2024年
预算数</t>
  </si>
  <si>
    <t>比上年执行数增加</t>
  </si>
  <si>
    <t>为上年预算数%</t>
  </si>
  <si>
    <t>比上年执行数增长%</t>
  </si>
  <si>
    <t>备注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</si>
  <si>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</si>
  <si>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</si>
  <si>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</si>
  <si>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</si>
  <si>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</si>
  <si>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</si>
  <si>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</si>
  <si>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</si>
  <si>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</si>
  <si>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</si>
  <si>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</si>
  <si>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</si>
  <si>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</si>
  <si>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</si>
  <si>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</si>
  <si>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</si>
  <si>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</si>
  <si>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</si>
  <si>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</si>
  <si>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</si>
  <si>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</si>
  <si>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二十一、预备费</t>
  </si>
  <si>
    <t>二十二、其他支出</t>
  </si>
  <si>
    <t>二十三、债务付息支出</t>
  </si>
  <si>
    <t>二十四、债务发行费用支出</t>
  </si>
  <si>
    <t>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</si>
</sst>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9"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24">
    <xf numFmtId="0" fontId="0" fillId="0" borderId="0" xfId="0"/>
    <xf numFmtId="0" fontId="1" fillId="2" borderId="0" xfId="49" applyFont="1" applyFill="1" applyAlignment="1">
      <alignment vertical="center"/>
    </xf>
    <xf numFmtId="0" fontId="0" fillId="2" borderId="0" xfId="49" applyFont="1" applyFill="1" applyAlignment="1">
      <alignment vertical="center"/>
    </xf>
    <xf numFmtId="1" fontId="0" fillId="2" borderId="0" xfId="49" applyNumberFormat="1" applyFont="1" applyFill="1" applyAlignment="1">
      <alignment vertical="center"/>
    </xf>
    <xf numFmtId="0" fontId="0" fillId="2" borderId="0" xfId="49" applyFont="1" applyFill="1" applyAlignment="1">
      <alignment horizontal="right" vertical="center"/>
    </xf>
    <xf numFmtId="0" fontId="2" fillId="2" borderId="0" xfId="49" applyFont="1" applyFill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1" fontId="3" fillId="2" borderId="1" xfId="49" applyNumberFormat="1" applyFont="1" applyFill="1" applyBorder="1" applyAlignment="1">
      <alignment horizontal="center" vertical="center" wrapText="1"/>
    </xf>
    <xf numFmtId="0" fontId="4" fillId="3" borderId="1" xfId="50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vertical="center"/>
    </xf>
    <xf numFmtId="1" fontId="5" fillId="2" borderId="1" xfId="49" applyNumberFormat="1" applyFont="1" applyFill="1" applyBorder="1" applyAlignment="1">
      <alignment vertical="center"/>
    </xf>
    <xf numFmtId="1" fontId="5" fillId="0" borderId="1" xfId="49" applyNumberFormat="1" applyFont="1" applyFill="1" applyBorder="1" applyAlignment="1">
      <alignment vertical="center"/>
    </xf>
    <xf numFmtId="9" fontId="5" fillId="0" borderId="1" xfId="3" applyNumberFormat="1" applyFont="1" applyFill="1" applyBorder="1" applyAlignment="1">
      <alignment vertical="center"/>
    </xf>
    <xf numFmtId="176" fontId="5" fillId="0" borderId="1" xfId="3" applyNumberFormat="1" applyFont="1" applyFill="1" applyBorder="1" applyAlignment="1">
      <alignment vertical="center"/>
    </xf>
    <xf numFmtId="0" fontId="5" fillId="0" borderId="1" xfId="49" applyFont="1" applyFill="1" applyBorder="1" applyAlignment="1">
      <alignment vertical="center"/>
    </xf>
    <xf numFmtId="0" fontId="6" fillId="0" borderId="1" xfId="49" applyFont="1" applyFill="1" applyBorder="1" applyAlignment="1">
      <alignment horizontal="distributed" vertical="center"/>
    </xf>
    <xf numFmtId="176" fontId="6" fillId="0" borderId="1" xfId="3" applyNumberFormat="1" applyFont="1" applyFill="1" applyBorder="1" applyAlignment="1">
      <alignment vertical="center"/>
    </xf>
    <xf numFmtId="0" fontId="4" fillId="3" borderId="1" xfId="50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vertical="center"/>
    </xf>
    <xf numFmtId="1" fontId="7" fillId="0" borderId="1" xfId="50" applyNumberFormat="1" applyFont="1" applyFill="1" applyBorder="1" applyAlignment="1">
      <alignment vertical="center"/>
    </xf>
    <xf numFmtId="0" fontId="7" fillId="0" borderId="2" xfId="50" applyFont="1" applyFill="1" applyBorder="1" applyAlignment="1">
      <alignment vertical="center"/>
    </xf>
    <xf numFmtId="0" fontId="8" fillId="2" borderId="0" xfId="49" applyFont="1" applyFill="1" applyAlignment="1">
      <alignment vertical="center"/>
    </xf>
    <xf numFmtId="0" fontId="7" fillId="4" borderId="1" xfId="5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RKET\2000Project\National%20Flood%20Warning\&#39547;&#39532;&#24215;\&#36164;&#23457;\WINDOWS\TEMP\MP-97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5">
          <cell r="D5">
            <v>60896</v>
          </cell>
        </row>
        <row r="6">
          <cell r="D6">
            <v>0</v>
          </cell>
        </row>
        <row r="7">
          <cell r="D7">
            <v>600</v>
          </cell>
        </row>
        <row r="8">
          <cell r="D8">
            <v>27712</v>
          </cell>
        </row>
        <row r="9">
          <cell r="D9">
            <v>135773</v>
          </cell>
        </row>
        <row r="10">
          <cell r="D10">
            <v>13421</v>
          </cell>
        </row>
        <row r="11">
          <cell r="D11">
            <v>6000</v>
          </cell>
        </row>
        <row r="12">
          <cell r="D12">
            <v>79344</v>
          </cell>
        </row>
        <row r="13">
          <cell r="D13">
            <v>57737</v>
          </cell>
        </row>
        <row r="14">
          <cell r="D14">
            <v>10981</v>
          </cell>
        </row>
        <row r="15">
          <cell r="D15">
            <v>38679</v>
          </cell>
        </row>
        <row r="16">
          <cell r="D16">
            <v>76851</v>
          </cell>
        </row>
        <row r="17">
          <cell r="D17">
            <v>16837</v>
          </cell>
        </row>
        <row r="18">
          <cell r="D18">
            <v>4983</v>
          </cell>
        </row>
        <row r="19">
          <cell r="D19">
            <v>1642</v>
          </cell>
        </row>
        <row r="20">
          <cell r="D20">
            <v>50</v>
          </cell>
        </row>
        <row r="21">
          <cell r="D21">
            <v>0</v>
          </cell>
        </row>
        <row r="22">
          <cell r="D22">
            <v>6500</v>
          </cell>
        </row>
        <row r="23">
          <cell r="D23">
            <v>22120</v>
          </cell>
        </row>
        <row r="24">
          <cell r="D24">
            <v>1364</v>
          </cell>
        </row>
        <row r="25">
          <cell r="D25">
            <v>4152</v>
          </cell>
        </row>
        <row r="26">
          <cell r="D26">
            <v>6000</v>
          </cell>
        </row>
        <row r="27">
          <cell r="D27">
            <v>1000</v>
          </cell>
        </row>
        <row r="28">
          <cell r="D28">
            <v>5510</v>
          </cell>
        </row>
      </sheetData>
      <sheetData sheetId="188">
        <row r="21">
          <cell r="C21">
            <v>508187</v>
          </cell>
        </row>
      </sheetData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Q36"/>
  <sheetViews>
    <sheetView showZeros="0" tabSelected="1" zoomScale="89" zoomScaleNormal="89" zoomScaleSheetLayoutView="60" workbookViewId="0">
      <selection activeCell="A2" sqref="A2:H30"/>
    </sheetView>
  </sheetViews>
  <sheetFormatPr defaultColWidth="9" defaultRowHeight="14.25"/>
  <cols>
    <col min="1" max="1" width="29.375" style="2" customWidth="1"/>
    <col min="2" max="2" width="9.75" style="2" customWidth="1"/>
    <col min="3" max="3" width="11.875" style="3" customWidth="1"/>
    <col min="4" max="4" width="10.875" style="2" customWidth="1"/>
    <col min="5" max="5" width="10.75" style="2" customWidth="1"/>
    <col min="6" max="6" width="10.5" style="2" hidden="1" customWidth="1"/>
    <col min="7" max="7" width="12.875" style="2" customWidth="1"/>
    <col min="8" max="8" width="9.5" style="2" hidden="1" customWidth="1"/>
    <col min="9" max="9" width="14.25" style="2" customWidth="1"/>
    <col min="10" max="10" width="13.7583333333333" style="2" customWidth="1"/>
    <col min="11" max="11" width="11" style="2" customWidth="1"/>
    <col min="12" max="12" width="9.625" style="2" customWidth="1"/>
    <col min="13" max="13" width="17.55" style="2" customWidth="1"/>
    <col min="14" max="15" width="15.375" style="2" customWidth="1"/>
    <col min="16" max="16" width="13.75" style="2"/>
    <col min="17" max="16384" width="9" style="2"/>
  </cols>
  <sheetData>
    <row r="1" ht="18" customHeight="1" spans="1:8">
      <c r="A1" s="1" t="s">
        <v>0</v>
      </c>
      <c r="B1" s="1"/>
      <c r="H1" s="4" t="s">
        <v>1</v>
      </c>
    </row>
    <row r="2" s="1" customFormat="1" ht="20.25" spans="1:8">
      <c r="A2" s="5" t="s">
        <v>2</v>
      </c>
      <c r="B2" s="5"/>
      <c r="C2" s="5"/>
      <c r="D2" s="5"/>
      <c r="E2" s="5"/>
      <c r="F2" s="5"/>
      <c r="G2" s="5"/>
      <c r="H2" s="5"/>
    </row>
    <row r="3" ht="21" customHeight="1" spans="7:17">
      <c r="G3" s="4" t="s">
        <v>3</v>
      </c>
      <c r="Q3" s="2" t="s">
        <v>4</v>
      </c>
    </row>
    <row r="4" ht="46" customHeight="1" spans="1:8">
      <c r="A4" s="6" t="s">
        <v>5</v>
      </c>
      <c r="B4" s="7" t="s">
        <v>6</v>
      </c>
      <c r="C4" s="8" t="s">
        <v>7</v>
      </c>
      <c r="D4" s="7" t="s">
        <v>8</v>
      </c>
      <c r="E4" s="9" t="s">
        <v>9</v>
      </c>
      <c r="F4" s="7" t="s">
        <v>10</v>
      </c>
      <c r="G4" s="7" t="s">
        <v>11</v>
      </c>
      <c r="H4" s="6" t="s">
        <v>12</v>
      </c>
    </row>
    <row r="5" ht="20.1" customHeight="1" spans="1:17">
      <c r="A5" s="10" t="s">
        <v>13</v>
      </c>
      <c r="B5" s="10">
        <v>29706</v>
      </c>
      <c r="C5" s="11">
        <v>13552</v>
      </c>
      <c r="D5" s="12">
        <v>34278</v>
      </c>
      <c r="E5" s="12">
        <f t="shared" ref="E5:E29" si="0">D5-C5</f>
        <v>20726</v>
      </c>
      <c r="F5" s="13">
        <f t="shared" ref="F5:F26" si="1">D5/B5</f>
        <v>1.15390830135326</v>
      </c>
      <c r="G5" s="14">
        <f t="shared" ref="G5:G29" si="2">IF(ISERROR(D5/C5),"",D5/C5-1)</f>
        <v>1.52936835891381</v>
      </c>
      <c r="H5" s="10"/>
      <c r="K5" s="3">
        <f>'[3]2024年全市一般公共预算支出预算表'!D5-D5</f>
        <v>26618</v>
      </c>
      <c r="L5" s="3"/>
      <c r="N5" s="18" t="s">
        <v>13</v>
      </c>
      <c r="O5" s="9">
        <v>67167</v>
      </c>
      <c r="P5" s="9">
        <v>50697</v>
      </c>
      <c r="Q5" s="9">
        <v>60896</v>
      </c>
    </row>
    <row r="6" ht="20.1" customHeight="1" spans="1:17">
      <c r="A6" s="10" t="s">
        <v>14</v>
      </c>
      <c r="B6" s="2">
        <v>0</v>
      </c>
      <c r="C6" s="11">
        <v>0</v>
      </c>
      <c r="D6" s="12">
        <v>0</v>
      </c>
      <c r="E6" s="12">
        <f t="shared" si="0"/>
        <v>0</v>
      </c>
      <c r="F6" s="13"/>
      <c r="G6" s="14" t="str">
        <f t="shared" si="2"/>
        <v/>
      </c>
      <c r="H6" s="10"/>
      <c r="K6" s="3">
        <f>'[3]2024年全市一般公共预算支出预算表'!D6-D6</f>
        <v>0</v>
      </c>
      <c r="L6" s="3"/>
      <c r="N6" s="19" t="s">
        <v>14</v>
      </c>
      <c r="O6" s="19">
        <v>0</v>
      </c>
      <c r="P6" s="20">
        <v>0</v>
      </c>
      <c r="Q6" s="20">
        <v>0</v>
      </c>
    </row>
    <row r="7" ht="20.1" customHeight="1" spans="1:17">
      <c r="A7" s="10" t="s">
        <v>15</v>
      </c>
      <c r="B7" s="10">
        <v>371</v>
      </c>
      <c r="C7" s="11">
        <v>564</v>
      </c>
      <c r="D7" s="12">
        <v>600</v>
      </c>
      <c r="E7" s="12">
        <f t="shared" si="0"/>
        <v>36</v>
      </c>
      <c r="F7" s="13">
        <f t="shared" si="1"/>
        <v>1.61725067385445</v>
      </c>
      <c r="G7" s="14">
        <f t="shared" si="2"/>
        <v>0.0638297872340425</v>
      </c>
      <c r="H7" s="10"/>
      <c r="K7" s="3">
        <f>'[3]2024年全市一般公共预算支出预算表'!D7-D7</f>
        <v>0</v>
      </c>
      <c r="L7" s="3"/>
      <c r="N7" s="19" t="s">
        <v>15</v>
      </c>
      <c r="O7" s="19">
        <v>371</v>
      </c>
      <c r="P7" s="19">
        <v>564</v>
      </c>
      <c r="Q7" s="19">
        <v>600</v>
      </c>
    </row>
    <row r="8" ht="20.1" customHeight="1" spans="1:17">
      <c r="A8" s="10" t="s">
        <v>16</v>
      </c>
      <c r="B8" s="10">
        <v>24293</v>
      </c>
      <c r="C8" s="11">
        <v>27776</v>
      </c>
      <c r="D8" s="12">
        <v>27682</v>
      </c>
      <c r="E8" s="12">
        <f t="shared" si="0"/>
        <v>-94</v>
      </c>
      <c r="F8" s="13">
        <f t="shared" si="1"/>
        <v>1.13950520726135</v>
      </c>
      <c r="G8" s="14">
        <f t="shared" si="2"/>
        <v>-0.00338421658986177</v>
      </c>
      <c r="H8" s="10"/>
      <c r="K8" s="3">
        <f>'[3]2024年全市一般公共预算支出预算表'!D8-D8</f>
        <v>30</v>
      </c>
      <c r="L8" s="3"/>
      <c r="N8" s="19" t="s">
        <v>16</v>
      </c>
      <c r="O8" s="19">
        <v>24296</v>
      </c>
      <c r="P8" s="19">
        <v>27802</v>
      </c>
      <c r="Q8" s="23">
        <v>27712</v>
      </c>
    </row>
    <row r="9" ht="20.1" customHeight="1" spans="1:17">
      <c r="A9" s="10" t="s">
        <v>17</v>
      </c>
      <c r="B9" s="10">
        <v>133895</v>
      </c>
      <c r="C9" s="11">
        <v>140721</v>
      </c>
      <c r="D9" s="12">
        <v>125535</v>
      </c>
      <c r="E9" s="12">
        <f t="shared" si="0"/>
        <v>-15186</v>
      </c>
      <c r="F9" s="13">
        <f t="shared" si="1"/>
        <v>0.93756301579596</v>
      </c>
      <c r="G9" s="14">
        <f t="shared" si="2"/>
        <v>-0.107915662907455</v>
      </c>
      <c r="H9" s="10"/>
      <c r="K9" s="3">
        <f>'[3]2024年全市一般公共预算支出预算表'!D9-D9</f>
        <v>10238</v>
      </c>
      <c r="L9" s="3"/>
      <c r="N9" s="19" t="s">
        <v>17</v>
      </c>
      <c r="O9" s="19">
        <v>134007</v>
      </c>
      <c r="P9" s="19">
        <v>140795</v>
      </c>
      <c r="Q9" s="19">
        <v>135773</v>
      </c>
    </row>
    <row r="10" ht="20.1" customHeight="1" spans="1:17">
      <c r="A10" s="10" t="s">
        <v>18</v>
      </c>
      <c r="B10" s="10">
        <v>8456</v>
      </c>
      <c r="C10" s="11">
        <v>15682</v>
      </c>
      <c r="D10" s="12">
        <v>13421</v>
      </c>
      <c r="E10" s="12">
        <f t="shared" si="0"/>
        <v>-2261</v>
      </c>
      <c r="F10" s="13">
        <f t="shared" si="1"/>
        <v>1.58715704824976</v>
      </c>
      <c r="G10" s="14">
        <f t="shared" si="2"/>
        <v>-0.144178038515495</v>
      </c>
      <c r="H10" s="10"/>
      <c r="K10" s="3">
        <f>'[3]2024年全市一般公共预算支出预算表'!D10-D10</f>
        <v>0</v>
      </c>
      <c r="L10" s="3"/>
      <c r="N10" s="19" t="s">
        <v>18</v>
      </c>
      <c r="O10" s="19">
        <v>8456</v>
      </c>
      <c r="P10" s="19">
        <v>15682</v>
      </c>
      <c r="Q10" s="19">
        <v>13421</v>
      </c>
    </row>
    <row r="11" ht="20.1" customHeight="1" spans="1:17">
      <c r="A11" s="10" t="s">
        <v>19</v>
      </c>
      <c r="B11" s="10">
        <v>4538</v>
      </c>
      <c r="C11" s="11">
        <v>5523</v>
      </c>
      <c r="D11" s="12">
        <v>5794</v>
      </c>
      <c r="E11" s="12">
        <f t="shared" si="0"/>
        <v>271</v>
      </c>
      <c r="F11" s="13">
        <f t="shared" si="1"/>
        <v>1.27677390921111</v>
      </c>
      <c r="G11" s="14">
        <f t="shared" si="2"/>
        <v>0.0490675357595509</v>
      </c>
      <c r="H11" s="10"/>
      <c r="K11" s="3">
        <f>'[3]2024年全市一般公共预算支出预算表'!D11-D11</f>
        <v>206</v>
      </c>
      <c r="L11" s="3"/>
      <c r="N11" s="19" t="s">
        <v>19</v>
      </c>
      <c r="O11" s="19">
        <v>5678</v>
      </c>
      <c r="P11" s="19">
        <v>5721</v>
      </c>
      <c r="Q11" s="19">
        <v>6000</v>
      </c>
    </row>
    <row r="12" ht="20.1" customHeight="1" spans="1:17">
      <c r="A12" s="10" t="s">
        <v>20</v>
      </c>
      <c r="B12" s="10">
        <v>108513</v>
      </c>
      <c r="C12" s="11">
        <v>87585</v>
      </c>
      <c r="D12" s="12">
        <v>64779</v>
      </c>
      <c r="E12" s="12">
        <f t="shared" si="0"/>
        <v>-22806</v>
      </c>
      <c r="F12" s="13">
        <f t="shared" si="1"/>
        <v>0.596969948301125</v>
      </c>
      <c r="G12" s="14">
        <f t="shared" si="2"/>
        <v>-0.260387052577496</v>
      </c>
      <c r="H12" s="10"/>
      <c r="K12" s="3">
        <f>'[3]2024年全市一般公共预算支出预算表'!D12-D12</f>
        <v>14565</v>
      </c>
      <c r="L12" s="3"/>
      <c r="N12" s="19" t="s">
        <v>20</v>
      </c>
      <c r="O12" s="19">
        <v>110871</v>
      </c>
      <c r="P12" s="19">
        <v>91981</v>
      </c>
      <c r="Q12" s="19">
        <v>76879</v>
      </c>
    </row>
    <row r="13" ht="20.1" customHeight="1" spans="1:17">
      <c r="A13" s="10" t="s">
        <v>21</v>
      </c>
      <c r="B13" s="10">
        <v>44776</v>
      </c>
      <c r="C13" s="11">
        <v>66460</v>
      </c>
      <c r="D13" s="12">
        <v>56437</v>
      </c>
      <c r="E13" s="12">
        <f t="shared" si="0"/>
        <v>-10023</v>
      </c>
      <c r="F13" s="13">
        <f t="shared" si="1"/>
        <v>1.26042969447919</v>
      </c>
      <c r="G13" s="14">
        <f t="shared" si="2"/>
        <v>-0.150812518808306</v>
      </c>
      <c r="H13" s="10"/>
      <c r="K13" s="3">
        <f>'[3]2024年全市一般公共预算支出预算表'!D13-D13</f>
        <v>1300</v>
      </c>
      <c r="L13" s="3"/>
      <c r="N13" s="19" t="s">
        <v>21</v>
      </c>
      <c r="O13" s="19">
        <v>45579</v>
      </c>
      <c r="P13" s="19">
        <v>67626</v>
      </c>
      <c r="Q13" s="19">
        <v>57737</v>
      </c>
    </row>
    <row r="14" ht="20.1" customHeight="1" spans="1:17">
      <c r="A14" s="10" t="s">
        <v>22</v>
      </c>
      <c r="B14" s="10">
        <v>9878</v>
      </c>
      <c r="C14" s="11">
        <v>11276</v>
      </c>
      <c r="D14" s="12">
        <v>10531</v>
      </c>
      <c r="E14" s="12">
        <f t="shared" si="0"/>
        <v>-745</v>
      </c>
      <c r="F14" s="13">
        <f t="shared" si="1"/>
        <v>1.06610649929135</v>
      </c>
      <c r="G14" s="14">
        <f t="shared" si="2"/>
        <v>-0.0660695282014899</v>
      </c>
      <c r="H14" s="10"/>
      <c r="K14" s="3">
        <f>'[3]2024年全市一般公共预算支出预算表'!D14-D14</f>
        <v>450</v>
      </c>
      <c r="L14" s="3"/>
      <c r="N14" s="19" t="s">
        <v>22</v>
      </c>
      <c r="O14" s="19">
        <v>10070</v>
      </c>
      <c r="P14" s="19">
        <v>11725</v>
      </c>
      <c r="Q14" s="19">
        <v>10981</v>
      </c>
    </row>
    <row r="15" ht="20.1" customHeight="1" spans="1:17">
      <c r="A15" s="10" t="s">
        <v>23</v>
      </c>
      <c r="B15" s="10">
        <v>14967</v>
      </c>
      <c r="C15" s="11">
        <v>3261</v>
      </c>
      <c r="D15" s="12">
        <v>29000</v>
      </c>
      <c r="E15" s="12">
        <f t="shared" si="0"/>
        <v>25739</v>
      </c>
      <c r="F15" s="13">
        <f t="shared" si="1"/>
        <v>1.93759604463152</v>
      </c>
      <c r="G15" s="14">
        <f t="shared" si="2"/>
        <v>7.89297761422876</v>
      </c>
      <c r="H15" s="10"/>
      <c r="K15" s="3">
        <f>'[3]2024年全市一般公共预算支出预算表'!D15-D15</f>
        <v>9679</v>
      </c>
      <c r="L15" s="3"/>
      <c r="N15" s="21" t="s">
        <v>23</v>
      </c>
      <c r="O15" s="21">
        <v>23767</v>
      </c>
      <c r="P15" s="19">
        <v>39469</v>
      </c>
      <c r="Q15" s="19">
        <v>34679</v>
      </c>
    </row>
    <row r="16" ht="20.1" customHeight="1" spans="1:17">
      <c r="A16" s="10" t="s">
        <v>24</v>
      </c>
      <c r="B16" s="10">
        <v>60873</v>
      </c>
      <c r="C16" s="11">
        <v>82469</v>
      </c>
      <c r="D16" s="12">
        <v>75351</v>
      </c>
      <c r="E16" s="12">
        <f t="shared" si="0"/>
        <v>-7118</v>
      </c>
      <c r="F16" s="13">
        <f t="shared" si="1"/>
        <v>1.23783943620324</v>
      </c>
      <c r="G16" s="14">
        <f t="shared" si="2"/>
        <v>-0.0863112199735658</v>
      </c>
      <c r="H16" s="10"/>
      <c r="K16" s="3">
        <f>'[3]2024年全市一般公共预算支出预算表'!D16-D16</f>
        <v>1500</v>
      </c>
      <c r="L16" s="3"/>
      <c r="N16" s="21" t="s">
        <v>24</v>
      </c>
      <c r="O16" s="21">
        <v>63076</v>
      </c>
      <c r="P16" s="19">
        <v>83912</v>
      </c>
      <c r="Q16" s="19">
        <v>76851</v>
      </c>
    </row>
    <row r="17" ht="20.1" customHeight="1" spans="1:17">
      <c r="A17" s="10" t="s">
        <v>25</v>
      </c>
      <c r="B17" s="10">
        <v>4838</v>
      </c>
      <c r="C17" s="11">
        <v>17822</v>
      </c>
      <c r="D17" s="12">
        <v>14787</v>
      </c>
      <c r="E17" s="12">
        <f t="shared" si="0"/>
        <v>-3035</v>
      </c>
      <c r="F17" s="13">
        <f t="shared" si="1"/>
        <v>3.05642827614717</v>
      </c>
      <c r="G17" s="14">
        <f t="shared" si="2"/>
        <v>-0.170295140837168</v>
      </c>
      <c r="H17" s="10"/>
      <c r="K17" s="3">
        <f>'[3]2024年全市一般公共预算支出预算表'!D17-D17</f>
        <v>2050</v>
      </c>
      <c r="L17" s="3"/>
      <c r="N17" s="21" t="s">
        <v>25</v>
      </c>
      <c r="O17" s="21">
        <v>5015</v>
      </c>
      <c r="P17" s="19">
        <v>17851</v>
      </c>
      <c r="Q17" s="19">
        <v>16837</v>
      </c>
    </row>
    <row r="18" ht="20.1" customHeight="1" spans="1:17">
      <c r="A18" s="10" t="s">
        <v>26</v>
      </c>
      <c r="B18" s="10">
        <v>4739</v>
      </c>
      <c r="C18" s="11">
        <v>5200</v>
      </c>
      <c r="D18" s="12">
        <v>4908</v>
      </c>
      <c r="E18" s="12">
        <f t="shared" si="0"/>
        <v>-292</v>
      </c>
      <c r="F18" s="13">
        <f t="shared" si="1"/>
        <v>1.03566153196877</v>
      </c>
      <c r="G18" s="14">
        <f t="shared" si="2"/>
        <v>-0.0561538461538461</v>
      </c>
      <c r="H18" s="10"/>
      <c r="K18" s="3">
        <f>'[3]2024年全市一般公共预算支出预算表'!D18-D18</f>
        <v>75</v>
      </c>
      <c r="L18" s="3"/>
      <c r="N18" s="21" t="s">
        <v>26</v>
      </c>
      <c r="O18" s="21">
        <v>6416</v>
      </c>
      <c r="P18" s="19">
        <v>5270</v>
      </c>
      <c r="Q18" s="19">
        <v>4983</v>
      </c>
    </row>
    <row r="19" ht="20.1" customHeight="1" spans="1:17">
      <c r="A19" s="10" t="s">
        <v>27</v>
      </c>
      <c r="B19" s="10">
        <v>257</v>
      </c>
      <c r="C19" s="11">
        <v>1809</v>
      </c>
      <c r="D19" s="12">
        <v>1592</v>
      </c>
      <c r="E19" s="12">
        <f t="shared" si="0"/>
        <v>-217</v>
      </c>
      <c r="F19" s="13">
        <f t="shared" si="1"/>
        <v>6.19455252918288</v>
      </c>
      <c r="G19" s="14">
        <f t="shared" si="2"/>
        <v>-0.119955776672195</v>
      </c>
      <c r="H19" s="10"/>
      <c r="K19" s="3">
        <f>'[3]2024年全市一般公共预算支出预算表'!D19-D19</f>
        <v>50</v>
      </c>
      <c r="L19" s="3"/>
      <c r="N19" s="21" t="s">
        <v>27</v>
      </c>
      <c r="O19" s="21">
        <v>285</v>
      </c>
      <c r="P19" s="19">
        <v>1858</v>
      </c>
      <c r="Q19" s="19">
        <v>1642</v>
      </c>
    </row>
    <row r="20" ht="20.1" customHeight="1" spans="1:17">
      <c r="A20" s="10" t="s">
        <v>28</v>
      </c>
      <c r="B20" s="10">
        <v>34</v>
      </c>
      <c r="C20" s="11">
        <v>47</v>
      </c>
      <c r="D20" s="12">
        <v>50</v>
      </c>
      <c r="E20" s="12">
        <f t="shared" si="0"/>
        <v>3</v>
      </c>
      <c r="F20" s="13">
        <f t="shared" si="1"/>
        <v>1.47058823529412</v>
      </c>
      <c r="G20" s="14">
        <f t="shared" si="2"/>
        <v>0.0638297872340425</v>
      </c>
      <c r="H20" s="10"/>
      <c r="K20" s="3">
        <f>'[3]2024年全市一般公共预算支出预算表'!D20-D20</f>
        <v>0</v>
      </c>
      <c r="L20" s="3"/>
      <c r="N20" s="21" t="s">
        <v>28</v>
      </c>
      <c r="O20" s="21">
        <v>34</v>
      </c>
      <c r="P20" s="19">
        <v>47</v>
      </c>
      <c r="Q20" s="19">
        <v>50</v>
      </c>
    </row>
    <row r="21" ht="20.1" customHeight="1" spans="1:17">
      <c r="A21" s="10" t="s">
        <v>29</v>
      </c>
      <c r="B21" s="10">
        <v>0</v>
      </c>
      <c r="C21" s="11">
        <v>0</v>
      </c>
      <c r="D21" s="12">
        <v>0</v>
      </c>
      <c r="E21" s="12">
        <f t="shared" si="0"/>
        <v>0</v>
      </c>
      <c r="F21" s="13" t="e">
        <f t="shared" si="1"/>
        <v>#DIV/0!</v>
      </c>
      <c r="G21" s="14" t="str">
        <f t="shared" si="2"/>
        <v/>
      </c>
      <c r="H21" s="10"/>
      <c r="K21" s="3">
        <f>'[3]2024年全市一般公共预算支出预算表'!D21-D21</f>
        <v>0</v>
      </c>
      <c r="L21" s="3"/>
      <c r="N21" s="21" t="s">
        <v>29</v>
      </c>
      <c r="O21" s="21">
        <v>0</v>
      </c>
      <c r="P21" s="19">
        <v>0</v>
      </c>
      <c r="Q21" s="19">
        <v>0</v>
      </c>
    </row>
    <row r="22" ht="20.1" customHeight="1" spans="1:17">
      <c r="A22" s="10" t="s">
        <v>30</v>
      </c>
      <c r="B22" s="10">
        <v>4614</v>
      </c>
      <c r="C22" s="11">
        <v>6082</v>
      </c>
      <c r="D22" s="12">
        <v>5369</v>
      </c>
      <c r="E22" s="12">
        <f t="shared" si="0"/>
        <v>-713</v>
      </c>
      <c r="F22" s="13">
        <f t="shared" si="1"/>
        <v>1.16363242306025</v>
      </c>
      <c r="G22" s="14">
        <f t="shared" si="2"/>
        <v>-0.117231173955936</v>
      </c>
      <c r="H22" s="10"/>
      <c r="K22" s="3">
        <f>'[3]2024年全市一般公共预算支出预算表'!D22-D22</f>
        <v>1131</v>
      </c>
      <c r="L22" s="3"/>
      <c r="N22" s="21" t="s">
        <v>30</v>
      </c>
      <c r="O22" s="21">
        <v>4614</v>
      </c>
      <c r="P22" s="19">
        <v>6082</v>
      </c>
      <c r="Q22" s="19">
        <v>6500</v>
      </c>
    </row>
    <row r="23" ht="20.1" customHeight="1" spans="1:17">
      <c r="A23" s="10" t="s">
        <v>31</v>
      </c>
      <c r="B23" s="10">
        <v>19258</v>
      </c>
      <c r="C23" s="11">
        <v>14856</v>
      </c>
      <c r="D23" s="12">
        <v>20320</v>
      </c>
      <c r="E23" s="12">
        <f t="shared" si="0"/>
        <v>5464</v>
      </c>
      <c r="F23" s="13">
        <f t="shared" si="1"/>
        <v>1.05514591338664</v>
      </c>
      <c r="G23" s="14">
        <f t="shared" si="2"/>
        <v>0.367797522886376</v>
      </c>
      <c r="H23" s="10"/>
      <c r="K23" s="3">
        <f>'[3]2024年全市一般公共预算支出预算表'!D23-D23</f>
        <v>1800</v>
      </c>
      <c r="L23" s="3"/>
      <c r="N23" s="21" t="s">
        <v>31</v>
      </c>
      <c r="O23" s="21">
        <v>22174</v>
      </c>
      <c r="P23" s="19">
        <v>16575</v>
      </c>
      <c r="Q23" s="19">
        <v>22120</v>
      </c>
    </row>
    <row r="24" ht="20.1" customHeight="1" spans="1:17">
      <c r="A24" s="10" t="s">
        <v>32</v>
      </c>
      <c r="B24" s="10">
        <v>1188</v>
      </c>
      <c r="C24" s="11">
        <v>1548</v>
      </c>
      <c r="D24" s="12">
        <v>1364</v>
      </c>
      <c r="E24" s="12">
        <f t="shared" si="0"/>
        <v>-184</v>
      </c>
      <c r="F24" s="13">
        <f t="shared" si="1"/>
        <v>1.14814814814815</v>
      </c>
      <c r="G24" s="14">
        <f t="shared" si="2"/>
        <v>-0.118863049095607</v>
      </c>
      <c r="H24" s="10"/>
      <c r="K24" s="3">
        <f>'[3]2024年全市一般公共预算支出预算表'!D24-D24</f>
        <v>0</v>
      </c>
      <c r="L24" s="3"/>
      <c r="N24" s="21" t="s">
        <v>32</v>
      </c>
      <c r="O24" s="21">
        <v>1188</v>
      </c>
      <c r="P24" s="19">
        <v>1548</v>
      </c>
      <c r="Q24" s="19">
        <v>1364</v>
      </c>
    </row>
    <row r="25" ht="20.1" customHeight="1" spans="1:17">
      <c r="A25" s="10" t="s">
        <v>33</v>
      </c>
      <c r="B25" s="10">
        <v>3815</v>
      </c>
      <c r="C25" s="11">
        <v>4313</v>
      </c>
      <c r="D25" s="12">
        <v>4132</v>
      </c>
      <c r="E25" s="12">
        <f t="shared" si="0"/>
        <v>-181</v>
      </c>
      <c r="F25" s="13">
        <f t="shared" si="1"/>
        <v>1.08309305373526</v>
      </c>
      <c r="G25" s="14">
        <f t="shared" si="2"/>
        <v>-0.041966148852307</v>
      </c>
      <c r="H25" s="10"/>
      <c r="K25" s="3">
        <f>'[3]2024年全市一般公共预算支出预算表'!D25-D25</f>
        <v>20</v>
      </c>
      <c r="L25" s="3"/>
      <c r="N25" s="21" t="s">
        <v>33</v>
      </c>
      <c r="O25" s="21">
        <v>3821</v>
      </c>
      <c r="P25" s="19">
        <v>4324</v>
      </c>
      <c r="Q25" s="19">
        <v>4152</v>
      </c>
    </row>
    <row r="26" ht="20.1" customHeight="1" spans="1:17">
      <c r="A26" s="10" t="s">
        <v>34</v>
      </c>
      <c r="B26" s="10">
        <v>6000</v>
      </c>
      <c r="C26" s="11"/>
      <c r="D26" s="12">
        <v>6000</v>
      </c>
      <c r="E26" s="12">
        <f t="shared" si="0"/>
        <v>6000</v>
      </c>
      <c r="F26" s="13">
        <f t="shared" si="1"/>
        <v>1</v>
      </c>
      <c r="G26" s="14" t="str">
        <f t="shared" si="2"/>
        <v/>
      </c>
      <c r="H26" s="10"/>
      <c r="K26" s="3">
        <f>'[3]2024年全市一般公共预算支出预算表'!D26-D26</f>
        <v>0</v>
      </c>
      <c r="L26" s="3"/>
      <c r="N26" s="21" t="s">
        <v>34</v>
      </c>
      <c r="O26" s="21">
        <v>6000</v>
      </c>
      <c r="P26" s="19"/>
      <c r="Q26" s="19">
        <v>6000</v>
      </c>
    </row>
    <row r="27" ht="20.1" customHeight="1" spans="1:17">
      <c r="A27" s="15" t="s">
        <v>35</v>
      </c>
      <c r="B27" s="15">
        <v>6365</v>
      </c>
      <c r="C27" s="12">
        <v>682</v>
      </c>
      <c r="D27" s="12">
        <v>747</v>
      </c>
      <c r="E27" s="12">
        <f t="shared" si="0"/>
        <v>65</v>
      </c>
      <c r="F27" s="13"/>
      <c r="G27" s="14">
        <f t="shared" si="2"/>
        <v>0.095307917888563</v>
      </c>
      <c r="H27" s="10"/>
      <c r="K27" s="3">
        <f>'[3]2024年全市一般公共预算支出预算表'!D27-D27</f>
        <v>253</v>
      </c>
      <c r="L27" s="3"/>
      <c r="N27" s="21" t="s">
        <v>35</v>
      </c>
      <c r="O27" s="21">
        <v>6500</v>
      </c>
      <c r="P27" s="19">
        <v>747</v>
      </c>
      <c r="Q27" s="19">
        <v>1000</v>
      </c>
    </row>
    <row r="28" ht="20.1" customHeight="1" spans="1:17">
      <c r="A28" s="15" t="s">
        <v>36</v>
      </c>
      <c r="B28" s="15">
        <v>5722</v>
      </c>
      <c r="C28" s="12">
        <v>5722</v>
      </c>
      <c r="D28" s="12">
        <v>5510</v>
      </c>
      <c r="E28" s="12">
        <f t="shared" si="0"/>
        <v>-212</v>
      </c>
      <c r="F28" s="13">
        <f>D28/B28</f>
        <v>0.962950017476407</v>
      </c>
      <c r="G28" s="14">
        <f t="shared" si="2"/>
        <v>-0.0370499825235932</v>
      </c>
      <c r="H28" s="10"/>
      <c r="K28" s="3">
        <f>'[3]2024年全市一般公共预算支出预算表'!D28-D28</f>
        <v>0</v>
      </c>
      <c r="L28" s="3"/>
      <c r="N28" s="19" t="s">
        <v>36</v>
      </c>
      <c r="O28" s="19">
        <v>5722</v>
      </c>
      <c r="P28" s="19">
        <v>5722</v>
      </c>
      <c r="Q28" s="19">
        <v>5510</v>
      </c>
    </row>
    <row r="29" ht="20.1" customHeight="1" spans="1:17">
      <c r="A29" s="15" t="s">
        <v>37</v>
      </c>
      <c r="B29" s="15">
        <v>0</v>
      </c>
      <c r="C29" s="12">
        <v>0</v>
      </c>
      <c r="D29" s="12">
        <v>0</v>
      </c>
      <c r="E29" s="12">
        <f t="shared" si="0"/>
        <v>0</v>
      </c>
      <c r="F29" s="13"/>
      <c r="G29" s="14" t="str">
        <f t="shared" si="2"/>
        <v/>
      </c>
      <c r="H29" s="10"/>
      <c r="K29" s="3"/>
      <c r="L29" s="3"/>
      <c r="M29" s="22"/>
      <c r="N29" s="21" t="s">
        <v>37</v>
      </c>
      <c r="O29" s="21">
        <v>0</v>
      </c>
      <c r="P29" s="19"/>
      <c r="Q29" s="19"/>
    </row>
    <row r="30" ht="20.1" customHeight="1" spans="1:17">
      <c r="A30" s="16" t="s">
        <v>38</v>
      </c>
      <c r="B30" s="16">
        <f>SUM(B5:B29)</f>
        <v>497096</v>
      </c>
      <c r="C30" s="16">
        <f>SUM(C5:C29)</f>
        <v>512950</v>
      </c>
      <c r="D30" s="16">
        <f>SUM(D5:D29)</f>
        <v>508187</v>
      </c>
      <c r="E30" s="16">
        <f>SUM(E5:E29)</f>
        <v>-4763</v>
      </c>
      <c r="F30" s="16">
        <f>D30/B30</f>
        <v>1.02231158568969</v>
      </c>
      <c r="G30" s="17">
        <f>D30/C30-1</f>
        <v>-0.00928550540988404</v>
      </c>
      <c r="H30" s="10"/>
      <c r="J30" s="2">
        <f>[3]本级一般平衡!C21-D30</f>
        <v>0</v>
      </c>
      <c r="K30" s="2">
        <f>SUM(K5:K29)</f>
        <v>69965</v>
      </c>
      <c r="L30" s="3"/>
      <c r="N30" s="19"/>
      <c r="O30" s="19"/>
      <c r="P30" s="19"/>
      <c r="Q30" s="19"/>
    </row>
    <row r="31" ht="20.1" customHeight="1" spans="8:17">
      <c r="H31" s="10"/>
      <c r="I31" s="3"/>
      <c r="N31" s="2" t="s">
        <v>38</v>
      </c>
      <c r="O31" s="2">
        <v>555107</v>
      </c>
      <c r="P31" s="2">
        <v>595998</v>
      </c>
      <c r="Q31" s="2">
        <v>571687</v>
      </c>
    </row>
    <row r="32" ht="20.1" customHeight="1" spans="4:12">
      <c r="D32" s="3"/>
      <c r="E32" s="3"/>
      <c r="F32" s="3"/>
      <c r="L32" s="3"/>
    </row>
    <row r="33" ht="20.1" customHeight="1"/>
    <row r="34" ht="20.1" customHeight="1"/>
    <row r="35" ht="20.1" customHeight="1"/>
    <row r="36" ht="20.1" customHeight="1"/>
  </sheetData>
  <mergeCells count="1">
    <mergeCell ref="A2:H2"/>
  </mergeCells>
  <printOptions horizontalCentered="1"/>
  <pageMargins left="0.314583333333333" right="0.314583333333333" top="0.747916666666667" bottom="0.354166666666667" header="0.314583333333333" footer="0.314583333333333"/>
  <pageSetup paperSize="9" scale="90" orientation="portrait" blackAndWhite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2024年市本级一般公共预算支出预算表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2024-01-24T08:13:00Z</dcterms:created>
  <dcterms:modified xsi:type="dcterms:W3CDTF">2024-02-19T03:20:40Z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68E821E2419D4D7EA674D4988B70DD53_11</vt:lpwstr>
  </property>
  <property fmtid="{D5CDD505-2E9C-101B-9397-08002B2CF9AE}" pid="3" name="KSOProductBuildVer">
    <vt:lpwstr>2052-12.1.0.16120</vt:lpwstr>
  </property>
</Properties>
</file>