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2024年市本级收入预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 localSheetId="0">#REF!</definedName>
    <definedName name="\P" localSheetId="0">#REF!</definedName>
    <definedName name="\x" localSheetId="0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 localSheetId="0">'[3]Mp-team 1'!#REF!</definedName>
    <definedName name="安徽" localSheetId="0">#REF!</definedName>
    <definedName name="北京">#REF!</definedName>
    <definedName name="大连" localSheetId="0">#REF!</definedName>
    <definedName name="地区名称">#REF!</definedName>
    <definedName name="第三批">#N/A</definedName>
    <definedName name="福建" localSheetId="0">#REF!</definedName>
    <definedName name="福建地区">#REF!</definedName>
    <definedName name="附表" localSheetId="0">#REF!</definedName>
    <definedName name="广东" localSheetId="0">#REF!</definedName>
    <definedName name="广东地区">#REF!</definedName>
    <definedName name="广西" localSheetId="0">#REF!</definedName>
    <definedName name="贵州" localSheetId="0">#REF!</definedName>
    <definedName name="海南" localSheetId="0">#REF!</definedName>
    <definedName name="河北" localSheetId="0">#REF!</definedName>
    <definedName name="河南" localSheetId="0">#REF!</definedName>
    <definedName name="黑龙江" localSheetId="0">#REF!</definedName>
    <definedName name="湖北" localSheetId="0">#REF!</definedName>
    <definedName name="湖南" localSheetId="0">#REF!</definedName>
    <definedName name="汇率">#REF!</definedName>
    <definedName name="吉林" localSheetId="0">#REF!</definedName>
    <definedName name="江苏" localSheetId="0">#REF!</definedName>
    <definedName name="江西" localSheetId="0">#REF!</definedName>
    <definedName name="辽宁" localSheetId="0">#REF!</definedName>
    <definedName name="辽宁地区">#REF!</definedName>
    <definedName name="内蒙" localSheetId="0">#REF!</definedName>
    <definedName name="宁波" localSheetId="0">#REF!</definedName>
    <definedName name="宁夏" localSheetId="0">#REF!</definedName>
    <definedName name="青岛" localSheetId="0">#REF!</definedName>
    <definedName name="青海" localSheetId="0">#REF!</definedName>
    <definedName name="全国收入累计">#N/A</definedName>
    <definedName name="厦门" localSheetId="0">#REF!</definedName>
    <definedName name="山东" localSheetId="0">#REF!</definedName>
    <definedName name="山东地区">#REF!</definedName>
    <definedName name="山西" localSheetId="0">#REF!</definedName>
    <definedName name="陕西" localSheetId="0">#REF!</definedName>
    <definedName name="上海" localSheetId="0">#REF!</definedName>
    <definedName name="深圳" localSheetId="0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 localSheetId="0">#REF!</definedName>
    <definedName name="天津">#REF!</definedName>
    <definedName name="西藏" localSheetId="0">#REF!</definedName>
    <definedName name="新疆" localSheetId="0">#REF!</definedName>
    <definedName name="云南" localSheetId="0">#REF!</definedName>
    <definedName name="浙江" localSheetId="0">#REF!</definedName>
    <definedName name="浙江地区">#REF!</definedName>
    <definedName name="重庆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<sst xmlns="http://schemas.openxmlformats.org/spreadsheetml/2006/main" count="34" uniqueCount="34">
  <si>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2024年市本级一般公共预算收入预算表</t>
  </si>
  <si>
    <t>单位：万元</t>
  </si>
  <si>
    <t>项  目</t>
  </si>
  <si>
    <t>2023年预算数</t>
  </si>
  <si>
    <t>2023年完成数</t>
  </si>
  <si>
    <t>2024年预算数</t>
  </si>
  <si>
    <t>比去年同期增减</t>
  </si>
  <si>
    <t>比上年完成增长％</t>
  </si>
  <si>
    <t>一般公共预算收入</t>
  </si>
  <si>
    <t>（一）税收收入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</si>
  <si>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</si>
  <si>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</si>
  <si>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</si>
  <si>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</si>
  <si>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</si>
  <si>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</si>
  <si>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</si>
  <si>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</si>
  <si>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</si>
  <si>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</si>
  <si>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</si>
  <si>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</si>
  <si>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</si>
  <si>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</si>
  <si>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</si>
  <si>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（二）非税收入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</si>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</sst>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_ "/>
    <numFmt numFmtId="178" formatCode="#,##0.0_ "/>
  </numFmts>
  <fonts count="28">
    <font>
      <sz val="12"/>
      <name val="宋体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0"/>
  </cellStyleXfs>
  <cellXfs count="20">
    <xf numFmtId="0" fontId="0" fillId="0" borderId="0" xfId="0"/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49">
      <alignment vertical="center"/>
    </xf>
    <xf numFmtId="0" fontId="3" fillId="0" borderId="0" xfId="49" applyFont="1" applyFill="1" applyAlignment="1">
      <alignment horizontal="center" vertical="center"/>
    </xf>
    <xf numFmtId="1" fontId="4" fillId="0" borderId="0" xfId="50" applyNumberFormat="1" applyFont="1" applyBorder="1"/>
    <xf numFmtId="1" fontId="4" fillId="0" borderId="0" xfId="50" applyNumberFormat="1" applyFont="1" applyBorder="1"/>
    <xf numFmtId="1" fontId="5" fillId="0" borderId="1" xfId="50" applyNumberFormat="1" applyFont="1" applyBorder="1"/>
    <xf numFmtId="1" fontId="4" fillId="0" borderId="1" xfId="50" applyNumberFormat="1" applyFont="1" applyBorder="1"/>
    <xf numFmtId="176" fontId="6" fillId="0" borderId="1" xfId="50" applyNumberFormat="1" applyFont="1" applyBorder="1" applyAlignment="1">
      <alignment horizontal="right" vertical="center"/>
    </xf>
    <xf numFmtId="1" fontId="2" fillId="0" borderId="2" xfId="50" applyNumberFormat="1" applyFont="1" applyBorder="1" applyAlignment="1">
      <alignment horizontal="center" vertical="center" wrapText="1"/>
    </xf>
    <xf numFmtId="1" fontId="2" fillId="0" borderId="2" xfId="50" applyNumberFormat="1" applyFont="1" applyFill="1" applyBorder="1" applyAlignment="1">
      <alignment horizontal="left" vertical="center" wrapText="1"/>
    </xf>
    <xf numFmtId="177" fontId="2" fillId="0" borderId="2" xfId="51" applyNumberFormat="1" applyFont="1" applyBorder="1" applyAlignment="1">
      <alignment horizontal="right" vertical="center"/>
    </xf>
    <xf numFmtId="178" fontId="2" fillId="0" borderId="2" xfId="51" applyNumberFormat="1" applyFont="1" applyBorder="1" applyAlignment="1">
      <alignment horizontal="right" vertical="center"/>
    </xf>
    <xf numFmtId="1" fontId="6" fillId="0" borderId="2" xfId="50" applyNumberFormat="1" applyFont="1" applyBorder="1" applyAlignment="1">
      <alignment horizontal="left" vertical="center" wrapText="1"/>
    </xf>
    <xf numFmtId="1" fontId="6" fillId="0" borderId="2" xfId="50" applyNumberFormat="1" applyFont="1" applyBorder="1" applyAlignment="1">
      <alignment horizontal="left" vertical="center" wrapText="1" indent="2"/>
    </xf>
    <xf numFmtId="177" fontId="6" fillId="0" borderId="2" xfId="51" applyNumberFormat="1" applyFont="1" applyBorder="1" applyAlignment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Sheet1" xfId="50"/>
    <cellStyle name="常规_Sheet1_全市财政收入分项完成表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7">
          <cell r="A7" t="str">
            <v>增值税</v>
          </cell>
          <cell r="B7">
            <v>31610</v>
          </cell>
        </row>
        <row r="7">
          <cell r="D7">
            <v>25250</v>
          </cell>
        </row>
        <row r="8">
          <cell r="A8" t="str">
            <v>企业所得税</v>
          </cell>
          <cell r="B8">
            <v>18700</v>
          </cell>
        </row>
        <row r="8">
          <cell r="D8">
            <v>10137</v>
          </cell>
        </row>
        <row r="9">
          <cell r="A9" t="str">
            <v>个人所得税</v>
          </cell>
          <cell r="B9">
            <v>1300</v>
          </cell>
        </row>
        <row r="9">
          <cell r="D9">
            <v>1381</v>
          </cell>
        </row>
        <row r="10">
          <cell r="A10" t="str">
            <v>资源税</v>
          </cell>
          <cell r="B10">
            <v>46200</v>
          </cell>
        </row>
        <row r="10">
          <cell r="D10">
            <v>29393</v>
          </cell>
        </row>
        <row r="11">
          <cell r="A11" t="str">
            <v>城市维护建设税</v>
          </cell>
          <cell r="B11">
            <v>1800</v>
          </cell>
        </row>
        <row r="11">
          <cell r="D11">
            <v>1387</v>
          </cell>
        </row>
        <row r="12">
          <cell r="A12" t="str">
            <v>房产税</v>
          </cell>
          <cell r="B12">
            <v>2500</v>
          </cell>
        </row>
        <row r="12">
          <cell r="D12">
            <v>6995</v>
          </cell>
        </row>
        <row r="13">
          <cell r="A13" t="str">
            <v>印花税</v>
          </cell>
          <cell r="B13">
            <v>650</v>
          </cell>
        </row>
        <row r="13">
          <cell r="D13">
            <v>1256</v>
          </cell>
        </row>
        <row r="14">
          <cell r="A14" t="str">
            <v>城镇土地使用税</v>
          </cell>
          <cell r="B14">
            <v>2270</v>
          </cell>
        </row>
        <row r="14">
          <cell r="D14">
            <v>4635</v>
          </cell>
        </row>
        <row r="15">
          <cell r="A15" t="str">
            <v>土地增值税</v>
          </cell>
          <cell r="B15">
            <v>930</v>
          </cell>
        </row>
        <row r="15">
          <cell r="D15">
            <v>1000</v>
          </cell>
        </row>
        <row r="16">
          <cell r="A16" t="str">
            <v>车船税</v>
          </cell>
          <cell r="B16">
            <v>3360</v>
          </cell>
        </row>
        <row r="16">
          <cell r="D16">
            <v>3224</v>
          </cell>
        </row>
        <row r="17">
          <cell r="A17" t="str">
            <v>耕地占用税</v>
          </cell>
          <cell r="B17">
            <v>4100</v>
          </cell>
        </row>
        <row r="17">
          <cell r="D17">
            <v>4329</v>
          </cell>
        </row>
        <row r="18">
          <cell r="A18" t="str">
            <v>契税</v>
          </cell>
          <cell r="B18">
            <v>18400</v>
          </cell>
        </row>
        <row r="18">
          <cell r="D18">
            <v>42399</v>
          </cell>
        </row>
        <row r="19">
          <cell r="A19" t="str">
            <v>烟叶税</v>
          </cell>
          <cell r="B19">
            <v>0</v>
          </cell>
        </row>
        <row r="19">
          <cell r="D19">
            <v>0</v>
          </cell>
        </row>
        <row r="20">
          <cell r="A20" t="str">
            <v>环境保护税</v>
          </cell>
          <cell r="B20">
            <v>2060</v>
          </cell>
        </row>
        <row r="20">
          <cell r="D20">
            <v>2461</v>
          </cell>
        </row>
        <row r="21">
          <cell r="A21" t="str">
            <v>其他税收收入</v>
          </cell>
        </row>
        <row r="21">
          <cell r="D21">
            <v>0</v>
          </cell>
        </row>
        <row r="22">
          <cell r="A22" t="str">
            <v>非税收入</v>
          </cell>
          <cell r="B22">
            <v>71803</v>
          </cell>
          <cell r="C22">
            <v>0</v>
          </cell>
          <cell r="D22">
            <v>59908</v>
          </cell>
        </row>
        <row r="23">
          <cell r="A23" t="str">
            <v>专项收入</v>
          </cell>
          <cell r="B23">
            <v>8700</v>
          </cell>
        </row>
        <row r="23">
          <cell r="D23">
            <v>8100</v>
          </cell>
        </row>
        <row r="24">
          <cell r="A24" t="str">
            <v>行政事业性收费收入</v>
          </cell>
          <cell r="B24">
            <v>7800</v>
          </cell>
        </row>
        <row r="24">
          <cell r="D24">
            <v>14290</v>
          </cell>
        </row>
        <row r="25">
          <cell r="A25" t="str">
            <v>罚没收入</v>
          </cell>
          <cell r="B25">
            <v>10500</v>
          </cell>
        </row>
        <row r="25">
          <cell r="D25">
            <v>16052</v>
          </cell>
        </row>
        <row r="26">
          <cell r="A26" t="str">
            <v>国有资本经营收入</v>
          </cell>
          <cell r="B26">
            <v>0</v>
          </cell>
        </row>
        <row r="26">
          <cell r="D26">
            <v>0</v>
          </cell>
        </row>
        <row r="27">
          <cell r="A27" t="str">
            <v>国有资源（资产）有偿使用收入</v>
          </cell>
          <cell r="B27">
            <v>44003</v>
          </cell>
        </row>
        <row r="27">
          <cell r="D27">
            <v>20683</v>
          </cell>
        </row>
        <row r="28">
          <cell r="A28" t="str">
            <v>捐赠收入</v>
          </cell>
          <cell r="B28">
            <v>0</v>
          </cell>
        </row>
        <row r="28">
          <cell r="D28">
            <v>0</v>
          </cell>
        </row>
        <row r="29">
          <cell r="A29" t="str">
            <v>政府住房基金收入</v>
          </cell>
          <cell r="B29">
            <v>500</v>
          </cell>
        </row>
        <row r="29">
          <cell r="D29">
            <v>651</v>
          </cell>
        </row>
        <row r="30">
          <cell r="A30" t="str">
            <v>其他收入</v>
          </cell>
          <cell r="B30">
            <v>300</v>
          </cell>
        </row>
        <row r="30">
          <cell r="D30">
            <v>132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G30"/>
  <sheetViews>
    <sheetView tabSelected="1" zoomScaleSheetLayoutView="60" topLeftCell="B1" workbookViewId="0">
      <selection activeCell="J19" sqref="J19"/>
    </sheetView>
  </sheetViews>
  <sheetFormatPr defaultColWidth="9" defaultRowHeight="14.25" outlineLevelCol="6"/>
  <cols>
    <col min="1" max="1" width="3.03333333333333" style="3" hidden="1" customWidth="1"/>
    <col min="2" max="2" width="26" style="3" customWidth="1"/>
    <col min="3" max="3" width="13.125" style="3" hidden="1" customWidth="1"/>
    <col min="4" max="5" width="14.875" style="3" customWidth="1"/>
    <col min="6" max="6" width="11.5" style="3" customWidth="1"/>
    <col min="7" max="7" width="9.875" style="3" customWidth="1"/>
    <col min="8" max="16384" width="9" style="3"/>
  </cols>
  <sheetData>
    <row r="1" ht="30" customHeight="1" spans="2:7">
      <c r="B1" s="4" t="s">
        <v>0</v>
      </c>
      <c r="C1" s="4"/>
      <c r="D1" s="4"/>
      <c r="E1" s="4"/>
      <c r="F1" s="4"/>
      <c r="G1" s="4"/>
    </row>
    <row r="2" ht="19.5" customHeight="1" spans="2:7">
      <c r="B2" s="5"/>
      <c r="C2" s="6"/>
      <c r="D2" s="7"/>
      <c r="E2" s="8"/>
      <c r="F2" s="8"/>
      <c r="G2" s="9" t="s">
        <v>1</v>
      </c>
    </row>
    <row r="3" s="1" customFormat="1" ht="33" customHeight="1" spans="2:7"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</row>
    <row r="4" s="2" customFormat="1" ht="21" customHeight="1" spans="2:7">
      <c r="B4" s="11" t="s">
        <v>8</v>
      </c>
      <c r="C4" s="12">
        <f>SUM(C5,C21)</f>
        <v>205683</v>
      </c>
      <c r="D4" s="12">
        <f>SUM(D5,D21)</f>
        <v>193755</v>
      </c>
      <c r="E4" s="12">
        <f>SUM(E5,E21)</f>
        <v>210080</v>
      </c>
      <c r="F4" s="12">
        <f t="shared" ref="F4:F29" si="0">E4-D4</f>
        <v>16325</v>
      </c>
      <c r="G4" s="13">
        <f t="shared" ref="G4:G29" si="1">IF(D4=0,"",(F4/D4)*100)</f>
        <v>8.42558901705763</v>
      </c>
    </row>
    <row r="5" s="1" customFormat="1" ht="17" customHeight="1" spans="2:7">
      <c r="B5" s="14" t="s">
        <v>9</v>
      </c>
      <c r="C5" s="12">
        <f t="shared" ref="C5:F5" si="2">SUM(C6:C20)</f>
        <v>133880</v>
      </c>
      <c r="D5" s="12">
        <f t="shared" si="2"/>
        <v>133847</v>
      </c>
      <c r="E5" s="12">
        <f t="shared" si="2"/>
        <v>138480</v>
      </c>
      <c r="F5" s="12">
        <f t="shared" si="2"/>
        <v>4633</v>
      </c>
      <c r="G5" s="13">
        <f t="shared" si="1"/>
        <v>3.46141489910121</v>
      </c>
    </row>
    <row r="6" ht="18" customHeight="1" spans="2:7">
      <c r="B6" s="15" t="s">
        <v>10</v>
      </c>
      <c r="C6" s="16">
        <f>VLOOKUP($B6,'[7]3.2023年市本级收入执行'!$A$7:$D$30,2,0)</f>
        <v>31610</v>
      </c>
      <c r="D6" s="16">
        <v>25250</v>
      </c>
      <c r="E6" s="16">
        <v>30680</v>
      </c>
      <c r="F6" s="16">
        <f t="shared" si="0"/>
        <v>5430</v>
      </c>
      <c r="G6" s="17">
        <f t="shared" si="1"/>
        <v>21.5049504950495</v>
      </c>
    </row>
    <row r="7" ht="18" customHeight="1" spans="2:7">
      <c r="B7" s="15" t="s">
        <v>11</v>
      </c>
      <c r="C7" s="16">
        <f>VLOOKUP($B7,'[7]3.2023年市本级收入执行'!$A$7:$D$30,2,0)</f>
        <v>18700</v>
      </c>
      <c r="D7" s="16">
        <v>10137</v>
      </c>
      <c r="E7" s="16">
        <v>12600</v>
      </c>
      <c r="F7" s="16">
        <f t="shared" si="0"/>
        <v>2463</v>
      </c>
      <c r="G7" s="17">
        <f t="shared" si="1"/>
        <v>24.2971293282036</v>
      </c>
    </row>
    <row r="8" ht="18" customHeight="1" spans="2:7">
      <c r="B8" s="15" t="s">
        <v>12</v>
      </c>
      <c r="C8" s="16">
        <f>VLOOKUP($B8,'[7]3.2023年市本级收入执行'!$A$7:$D$30,2,0)</f>
        <v>1300</v>
      </c>
      <c r="D8" s="16">
        <v>1381</v>
      </c>
      <c r="E8" s="16">
        <v>1800</v>
      </c>
      <c r="F8" s="16">
        <f t="shared" si="0"/>
        <v>419</v>
      </c>
      <c r="G8" s="17">
        <f t="shared" si="1"/>
        <v>30.3403330919623</v>
      </c>
    </row>
    <row r="9" ht="18" customHeight="1" spans="2:7">
      <c r="B9" s="15" t="s">
        <v>13</v>
      </c>
      <c r="C9" s="16">
        <f>VLOOKUP($B9,'[7]3.2023年市本级收入执行'!$A$7:$D$30,2,0)</f>
        <v>46200</v>
      </c>
      <c r="D9" s="16">
        <v>29393</v>
      </c>
      <c r="E9" s="16">
        <v>32300</v>
      </c>
      <c r="F9" s="16">
        <f t="shared" si="0"/>
        <v>2907</v>
      </c>
      <c r="G9" s="17">
        <f t="shared" si="1"/>
        <v>9.89010989010989</v>
      </c>
    </row>
    <row r="10" ht="18" customHeight="1" spans="2:7">
      <c r="B10" s="15" t="s">
        <v>14</v>
      </c>
      <c r="C10" s="16">
        <f>VLOOKUP($B10,'[7]3.2023年市本级收入执行'!$A$7:$D$30,2,0)</f>
        <v>1800</v>
      </c>
      <c r="D10" s="16">
        <v>1387</v>
      </c>
      <c r="E10" s="16">
        <v>1500</v>
      </c>
      <c r="F10" s="16">
        <f t="shared" si="0"/>
        <v>113</v>
      </c>
      <c r="G10" s="17">
        <f t="shared" si="1"/>
        <v>8.14708002883922</v>
      </c>
    </row>
    <row r="11" ht="18" customHeight="1" spans="2:7">
      <c r="B11" s="15" t="s">
        <v>15</v>
      </c>
      <c r="C11" s="16">
        <f>VLOOKUP($B11,'[7]3.2023年市本级收入执行'!$A$7:$D$30,2,0)</f>
        <v>2500</v>
      </c>
      <c r="D11" s="16">
        <v>6995</v>
      </c>
      <c r="E11" s="16">
        <v>8000</v>
      </c>
      <c r="F11" s="16">
        <f t="shared" si="0"/>
        <v>1005</v>
      </c>
      <c r="G11" s="17">
        <f t="shared" si="1"/>
        <v>14.3674052894925</v>
      </c>
    </row>
    <row r="12" ht="18" customHeight="1" spans="2:7">
      <c r="B12" s="15" t="s">
        <v>16</v>
      </c>
      <c r="C12" s="16">
        <f>VLOOKUP($B12,'[7]3.2023年市本级收入执行'!$A$7:$D$30,2,0)</f>
        <v>650</v>
      </c>
      <c r="D12" s="16">
        <v>1256</v>
      </c>
      <c r="E12" s="16">
        <v>1500</v>
      </c>
      <c r="F12" s="16">
        <f t="shared" si="0"/>
        <v>244</v>
      </c>
      <c r="G12" s="17">
        <f t="shared" si="1"/>
        <v>19.4267515923567</v>
      </c>
    </row>
    <row r="13" ht="18" customHeight="1" spans="2:7">
      <c r="B13" s="15" t="s">
        <v>17</v>
      </c>
      <c r="C13" s="16">
        <f>VLOOKUP($B13,'[7]3.2023年市本级收入执行'!$A$7:$D$30,2,0)</f>
        <v>2270</v>
      </c>
      <c r="D13" s="16">
        <v>4635</v>
      </c>
      <c r="E13" s="16">
        <v>5500</v>
      </c>
      <c r="F13" s="16">
        <f t="shared" si="0"/>
        <v>865</v>
      </c>
      <c r="G13" s="17">
        <f t="shared" si="1"/>
        <v>18.6623516720604</v>
      </c>
    </row>
    <row r="14" ht="18" customHeight="1" spans="2:7">
      <c r="B14" s="15" t="s">
        <v>18</v>
      </c>
      <c r="C14" s="16">
        <f>VLOOKUP($B14,'[7]3.2023年市本级收入执行'!$A$7:$D$30,2,0)</f>
        <v>930</v>
      </c>
      <c r="D14" s="16">
        <v>1000</v>
      </c>
      <c r="E14" s="16">
        <v>1500</v>
      </c>
      <c r="F14" s="16">
        <f t="shared" si="0"/>
        <v>500</v>
      </c>
      <c r="G14" s="17">
        <f t="shared" si="1"/>
        <v>50</v>
      </c>
    </row>
    <row r="15" ht="18" customHeight="1" spans="2:7">
      <c r="B15" s="15" t="s">
        <v>19</v>
      </c>
      <c r="C15" s="16">
        <f>VLOOKUP($B15,'[7]3.2023年市本级收入执行'!$A$7:$D$30,2,0)</f>
        <v>3360</v>
      </c>
      <c r="D15" s="16">
        <v>3224</v>
      </c>
      <c r="E15" s="16">
        <v>4000</v>
      </c>
      <c r="F15" s="16">
        <f t="shared" si="0"/>
        <v>776</v>
      </c>
      <c r="G15" s="17">
        <f t="shared" si="1"/>
        <v>24.0694789081886</v>
      </c>
    </row>
    <row r="16" ht="18" customHeight="1" spans="2:7">
      <c r="B16" s="15" t="s">
        <v>20</v>
      </c>
      <c r="C16" s="16">
        <f>VLOOKUP($B16,'[7]3.2023年市本级收入执行'!$A$7:$D$30,2,0)</f>
        <v>4100</v>
      </c>
      <c r="D16" s="16">
        <v>4329</v>
      </c>
      <c r="E16" s="16">
        <v>5000</v>
      </c>
      <c r="F16" s="16">
        <f t="shared" si="0"/>
        <v>671</v>
      </c>
      <c r="G16" s="17">
        <f t="shared" si="1"/>
        <v>15.5001155001155</v>
      </c>
    </row>
    <row r="17" ht="18" customHeight="1" spans="2:7">
      <c r="B17" s="15" t="s">
        <v>21</v>
      </c>
      <c r="C17" s="16">
        <f>VLOOKUP($B17,'[7]3.2023年市本级收入执行'!$A$7:$D$30,2,0)</f>
        <v>18400</v>
      </c>
      <c r="D17" s="16">
        <v>42399</v>
      </c>
      <c r="E17" s="16">
        <v>31100</v>
      </c>
      <c r="F17" s="16">
        <f t="shared" si="0"/>
        <v>-11299</v>
      </c>
      <c r="G17" s="17">
        <f t="shared" si="1"/>
        <v>-26.6492134248449</v>
      </c>
    </row>
    <row r="18" ht="18" customHeight="1" spans="2:7">
      <c r="B18" s="15" t="s">
        <v>22</v>
      </c>
      <c r="C18" s="16">
        <f>VLOOKUP($B18,'[7]3.2023年市本级收入执行'!$A$7:$D$30,2,0)</f>
        <v>0</v>
      </c>
      <c r="D18" s="16">
        <v>0</v>
      </c>
      <c r="E18" s="16">
        <v>0</v>
      </c>
      <c r="F18" s="16">
        <f t="shared" si="0"/>
        <v>0</v>
      </c>
      <c r="G18" s="17" t="str">
        <f t="shared" si="1"/>
        <v/>
      </c>
    </row>
    <row r="19" ht="18" customHeight="1" spans="2:7">
      <c r="B19" s="15" t="s">
        <v>23</v>
      </c>
      <c r="C19" s="16">
        <f>VLOOKUP($B19,'[7]3.2023年市本级收入执行'!$A$7:$D$30,2,0)</f>
        <v>2060</v>
      </c>
      <c r="D19" s="16">
        <v>2461</v>
      </c>
      <c r="E19" s="16">
        <v>3000</v>
      </c>
      <c r="F19" s="16">
        <f t="shared" si="0"/>
        <v>539</v>
      </c>
      <c r="G19" s="17">
        <f t="shared" si="1"/>
        <v>21.9016659894352</v>
      </c>
    </row>
    <row r="20" ht="18" customHeight="1" spans="2:7">
      <c r="B20" s="15" t="s">
        <v>24</v>
      </c>
      <c r="C20" s="16">
        <f>VLOOKUP($B20,'[7]3.2023年市本级收入执行'!$A$7:$D$30,2,0)</f>
        <v>0</v>
      </c>
      <c r="D20" s="16">
        <v>0</v>
      </c>
      <c r="E20" s="16">
        <v>0</v>
      </c>
      <c r="F20" s="16">
        <f t="shared" si="0"/>
        <v>0</v>
      </c>
      <c r="G20" s="17" t="str">
        <f t="shared" si="1"/>
        <v/>
      </c>
    </row>
    <row r="21" s="2" customFormat="1" ht="18" customHeight="1" spans="2:7">
      <c r="B21" s="14" t="s">
        <v>25</v>
      </c>
      <c r="C21" s="12">
        <f>SUM(C22:C29)</f>
        <v>71803</v>
      </c>
      <c r="D21" s="12">
        <f>SUM(D22:D29)</f>
        <v>59908</v>
      </c>
      <c r="E21" s="12">
        <f>SUM(E22:E29)</f>
        <v>71600</v>
      </c>
      <c r="F21" s="12">
        <f t="shared" si="0"/>
        <v>11692</v>
      </c>
      <c r="G21" s="13">
        <f t="shared" si="1"/>
        <v>19.5165921078988</v>
      </c>
    </row>
    <row r="22" ht="18" customHeight="1" spans="2:7">
      <c r="B22" s="15" t="s">
        <v>26</v>
      </c>
      <c r="C22" s="16">
        <f>VLOOKUP($B22,'[7]3.2023年市本级收入执行'!$A$7:$D$30,2,0)</f>
        <v>8700</v>
      </c>
      <c r="D22" s="16">
        <v>8100</v>
      </c>
      <c r="E22" s="16">
        <v>8750</v>
      </c>
      <c r="F22" s="16">
        <f t="shared" si="0"/>
        <v>650</v>
      </c>
      <c r="G22" s="17">
        <f t="shared" si="1"/>
        <v>8.02469135802469</v>
      </c>
    </row>
    <row r="23" ht="18" customHeight="1" spans="2:7">
      <c r="B23" s="15" t="s">
        <v>27</v>
      </c>
      <c r="C23" s="16">
        <f>VLOOKUP($B23,'[7]3.2023年市本级收入执行'!$A$7:$D$30,2,0)</f>
        <v>7800</v>
      </c>
      <c r="D23" s="16">
        <v>14290</v>
      </c>
      <c r="E23" s="16">
        <v>11950</v>
      </c>
      <c r="F23" s="16">
        <f t="shared" si="0"/>
        <v>-2340</v>
      </c>
      <c r="G23" s="17">
        <f t="shared" si="1"/>
        <v>-16.3750874737579</v>
      </c>
    </row>
    <row r="24" ht="18" customHeight="1" spans="2:7">
      <c r="B24" s="15" t="s">
        <v>28</v>
      </c>
      <c r="C24" s="16">
        <f>VLOOKUP($B24,'[7]3.2023年市本级收入执行'!$A$7:$D$30,2,0)</f>
        <v>10500</v>
      </c>
      <c r="D24" s="16">
        <v>16052</v>
      </c>
      <c r="E24" s="16">
        <v>17335</v>
      </c>
      <c r="F24" s="16">
        <f t="shared" si="0"/>
        <v>1283</v>
      </c>
      <c r="G24" s="17">
        <f t="shared" si="1"/>
        <v>7.99277348616995</v>
      </c>
    </row>
    <row r="25" ht="18" customHeight="1" spans="2:7">
      <c r="B25" s="15" t="s">
        <v>29</v>
      </c>
      <c r="C25" s="16">
        <f>VLOOKUP($B25,'[7]3.2023年市本级收入执行'!$A$7:$D$30,2,0)</f>
        <v>0</v>
      </c>
      <c r="D25" s="16">
        <v>0</v>
      </c>
      <c r="E25" s="16">
        <v>0</v>
      </c>
      <c r="F25" s="16">
        <f t="shared" si="0"/>
        <v>0</v>
      </c>
      <c r="G25" s="17" t="str">
        <f t="shared" si="1"/>
        <v/>
      </c>
    </row>
    <row r="26" ht="28" customHeight="1" spans="2:7">
      <c r="B26" s="15" t="s">
        <v>30</v>
      </c>
      <c r="C26" s="16">
        <f>VLOOKUP($B26,'[7]3.2023年市本级收入执行'!$A$7:$D$30,2,0)</f>
        <v>44003</v>
      </c>
      <c r="D26" s="16">
        <v>20683</v>
      </c>
      <c r="E26" s="16">
        <v>32720</v>
      </c>
      <c r="F26" s="16">
        <f t="shared" si="0"/>
        <v>12037</v>
      </c>
      <c r="G26" s="17">
        <f t="shared" si="1"/>
        <v>58.1975535463908</v>
      </c>
    </row>
    <row r="27" ht="18" customHeight="1" spans="2:7">
      <c r="B27" s="15" t="s">
        <v>31</v>
      </c>
      <c r="C27" s="16">
        <f>VLOOKUP($B27,'[7]3.2023年市本级收入执行'!$A$7:$D$30,2,0)</f>
        <v>0</v>
      </c>
      <c r="D27" s="16">
        <v>0</v>
      </c>
      <c r="E27" s="16">
        <v>0</v>
      </c>
      <c r="F27" s="16">
        <f t="shared" si="0"/>
        <v>0</v>
      </c>
      <c r="G27" s="17" t="str">
        <f t="shared" si="1"/>
        <v/>
      </c>
    </row>
    <row r="28" ht="18" customHeight="1" spans="2:7">
      <c r="B28" s="15" t="s">
        <v>32</v>
      </c>
      <c r="C28" s="16">
        <f>VLOOKUP($B28,'[7]3.2023年市本级收入执行'!$A$7:$D$30,2,0)</f>
        <v>500</v>
      </c>
      <c r="D28" s="16">
        <v>651</v>
      </c>
      <c r="E28" s="16">
        <v>845</v>
      </c>
      <c r="F28" s="16">
        <f t="shared" si="0"/>
        <v>194</v>
      </c>
      <c r="G28" s="17">
        <f t="shared" si="1"/>
        <v>29.8003072196621</v>
      </c>
    </row>
    <row r="29" spans="2:7">
      <c r="B29" s="15" t="s">
        <v>33</v>
      </c>
      <c r="C29" s="16">
        <f>VLOOKUP($B29,'[7]3.2023年市本级收入执行'!$A$7:$D$30,2,0)</f>
        <v>300</v>
      </c>
      <c r="D29" s="16">
        <v>132</v>
      </c>
      <c r="E29" s="16"/>
      <c r="F29" s="16">
        <f t="shared" si="0"/>
        <v>-132</v>
      </c>
      <c r="G29" s="17">
        <f t="shared" si="1"/>
        <v>-100</v>
      </c>
    </row>
    <row r="30" spans="2:7">
      <c r="B30" s="18"/>
      <c r="C30" s="18"/>
      <c r="D30" s="18"/>
      <c r="E30" s="18"/>
      <c r="F30" s="18"/>
      <c r="G30" s="19"/>
    </row>
  </sheetData>
  <mergeCells count="1">
    <mergeCell ref="B1:G1"/>
  </mergeCells>
  <printOptions horizontalCentered="1"/>
  <pageMargins left="0.904861111111111" right="0.979861111111111" top="1.17916666666667" bottom="1.17916666666667" header="0.509722222222222" footer="0.939583333333333"/>
  <pageSetup paperSize="9" scale="87" firstPageNumber="5" orientation="portrait" useFirstPageNumber="1" horizontalDpi="600" verticalDpi="600"/>
  <headerFooter alignWithMargins="0">
    <oddFooter>&amp;C- 1 -</oddFooter>
  </headerFooter>
  <colBreaks count="1" manualBreakCount="1">
    <brk id="7" max="655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2024年市本级收入预算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2024-01-24T08:11:39Z</dcterms:created>
  <dcterms:modified xsi:type="dcterms:W3CDTF">2024-01-24T08:12:53Z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32D1E3A39700401B8A0F4B2F93393955_11</vt:lpwstr>
  </property>
  <property fmtid="{D5CDD505-2E9C-101B-9397-08002B2CF9AE}" pid="3" name="KSOProductBuildVer">
    <vt:lpwstr>2052-12.1.0.16120</vt:lpwstr>
  </property>
</Properties>
</file>