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2"/>
  </bookViews>
  <sheets>
    <sheet name="税收返还性收入" sheetId="2" r:id="rId1"/>
    <sheet name="一般性转移支付收入" sheetId="3" r:id="rId2"/>
    <sheet name="专项转移支付" sheetId="4" r:id="rId3"/>
  </sheets>
  <definedNames>
    <definedName name="_xlnm._FilterDatabase" localSheetId="1" hidden="1">一般性转移支付收入!$A$3:$D$118</definedName>
    <definedName name="_xlnm.Print_Titles" localSheetId="1">一般性转移支付收入!$1:$3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<sst xmlns="http://schemas.openxmlformats.org/spreadsheetml/2006/main" count="317" uniqueCount="228">
  <si>
    <t>2023年提前下达2024年部分（基数明细表）——税收返还性收入</t>
  </si>
  <si>
    <t>单位：万元</t>
  </si>
  <si>
    <t>序号</t>
  </si>
  <si>
    <t>指标文号</t>
  </si>
  <si>
    <t>摘       要</t>
  </si>
  <si>
    <t>收入科目</t>
  </si>
  <si>
    <t>类</t>
  </si>
  <si>
    <t>款</t>
  </si>
  <si>
    <t>项</t>
  </si>
  <si>
    <t>资金
性质</t>
  </si>
  <si>
    <t>资金
级次</t>
  </si>
  <si>
    <t>下达        资金</t>
  </si>
  <si>
    <t>合计</t>
  </si>
  <si>
    <t>豫财预[2022]0057号</t>
  </si>
  <si>
    <t>关于核定下达2022年深化改革省与市县财政体制改革划转基数的通知--成品油税费改革税收返还支出</t>
  </si>
  <si>
    <t>99</t>
  </si>
  <si>
    <t>一般</t>
  </si>
  <si>
    <t>省级</t>
  </si>
  <si>
    <t>关于核定下达2022年深化改革省与市县财政体制改革划转基数的通知--2300104-增值税税收返还支出</t>
  </si>
  <si>
    <t>关于核定下达2022年深化改革省与市县财政体制改革划转基数的通知-2300105-消费税税收返还支出</t>
  </si>
  <si>
    <t>关于核定下达2022年深化改革省与市县财政体制改革划转基数的通知--2300102-所得税基数返还支出</t>
  </si>
  <si>
    <t>关于核定下达2022年深化改革省与市县财政体制改革划转基数的通知--2300106-增值税“五五分享”税收返还支出</t>
  </si>
  <si>
    <t>2024年禹州市一般转移支付情况表</t>
  </si>
  <si>
    <t>标题</t>
  </si>
  <si>
    <t>文号</t>
  </si>
  <si>
    <t>金额</t>
  </si>
  <si>
    <t>一般性转移支付合计</t>
  </si>
  <si>
    <t>1.均衡性转移支付收入</t>
  </si>
  <si>
    <t>提前下达2024年“三区”人才计划教师专项计划补助省级资金-市县</t>
  </si>
  <si>
    <t>豫财教[2023]0104号</t>
  </si>
  <si>
    <t>2024年提前下达义务教育乡村教师生活补助省级资金-市县</t>
  </si>
  <si>
    <t>豫财教[2023]0105号</t>
  </si>
  <si>
    <t>自主就业退役士兵一次性经济补助（提前下达2024年资金）</t>
  </si>
  <si>
    <t>豫财社[2023]229号</t>
  </si>
  <si>
    <t>受艾滋病影响人员生活定量补助（提前下达2024年资金）</t>
  </si>
  <si>
    <t>豫财社[2023]228号</t>
  </si>
  <si>
    <t>提前下达2024年村级组织运转经费省级奖补资金</t>
  </si>
  <si>
    <t>豫财预[2023]0097号</t>
  </si>
  <si>
    <t>提前下达2024年农业转移人口市民化奖励资金</t>
  </si>
  <si>
    <t>豫财预[2023]98号</t>
  </si>
  <si>
    <t>提前下达2024年省对市县财力性转移支付</t>
  </si>
  <si>
    <t>豫财预[2023]107号</t>
  </si>
  <si>
    <t>均衡性转移支付收入</t>
  </si>
  <si>
    <t>2.县级基本财力保障机制奖补资金收入</t>
  </si>
  <si>
    <t>3.结算补助收入</t>
  </si>
  <si>
    <t>下派选调生到村工作中央财政补助资金</t>
  </si>
  <si>
    <t>豫财行[2023]0184号</t>
  </si>
  <si>
    <t>解决特殊疑难信访问题资金</t>
  </si>
  <si>
    <t>豫财行[2023]175号</t>
  </si>
  <si>
    <t>2024年中央民兵补助经费（提前下达）</t>
  </si>
  <si>
    <t>豫财行[2023]170号</t>
  </si>
  <si>
    <t>提前下达2024年“三区”人才计划教师专项计划补助中央资金-市县</t>
  </si>
  <si>
    <t>公共图书馆、美术馆、文化馆（站）免费开放补助资金</t>
  </si>
  <si>
    <t>豫财文[2023]0091号</t>
  </si>
  <si>
    <t>提前下达2024年博物馆纪念馆免费开放补助资金</t>
  </si>
  <si>
    <t>豫财文[2023]0088号</t>
  </si>
  <si>
    <t>4.产粮（油）大县奖励资金支出</t>
  </si>
  <si>
    <t>提前下达2024年产粮大县奖励资金</t>
  </si>
  <si>
    <t>豫财贸[2023]98号</t>
  </si>
  <si>
    <t>粮食生产一次性奖励资金</t>
  </si>
  <si>
    <t>豫财贸[2023]101号</t>
  </si>
  <si>
    <t>5.重点生态功能区转移支付收入</t>
  </si>
  <si>
    <t>提前下达2024年重点生态功能区转移支付</t>
  </si>
  <si>
    <t>豫财预[2023]100号</t>
  </si>
  <si>
    <t>6.固定数额补助收入</t>
  </si>
  <si>
    <t>省辖市补助县（市）收入</t>
  </si>
  <si>
    <t>固定数额补助（1）</t>
  </si>
  <si>
    <t>7.民族地区转移支付收入</t>
  </si>
  <si>
    <t>提前下达2024年民族地区转移支付</t>
  </si>
  <si>
    <t>豫财预[2023]101号</t>
  </si>
  <si>
    <t>8.巩固脱贫攻坚成果衔接乡村振兴转移支付收入</t>
  </si>
  <si>
    <t>2024年提前下达中央衔接资金</t>
  </si>
  <si>
    <t>豫财农综[2023]0031号</t>
  </si>
  <si>
    <t>9.公共安全共同财政事权转移支付收入</t>
  </si>
  <si>
    <t>提前下达2024年政法纪检监察转移支付资金中央</t>
  </si>
  <si>
    <t>豫财政法[2023]98号</t>
  </si>
  <si>
    <t>提前下达2024年政法纪检监察转移支付资金省级</t>
  </si>
  <si>
    <t>提前下达2024年政法纪检监察转移支付资金-中央</t>
  </si>
  <si>
    <t>豫财政法[2023]0098号</t>
  </si>
  <si>
    <t>提前下达2024年政法纪检监察转移支付资金-省级</t>
  </si>
  <si>
    <t>10.教育共同财政事权转移支付收入</t>
  </si>
  <si>
    <t>2024年城乡义务教育经费保障机制中央补助资金（校舍安全保障长效机制）-市县</t>
  </si>
  <si>
    <t>豫财教[2023]0122号</t>
  </si>
  <si>
    <t>2024年改善普通高中办学条件中央资金</t>
  </si>
  <si>
    <t>豫财教[2023]0121号</t>
  </si>
  <si>
    <t>2024年义务教育薄弱环节改善与能力提升中央补助资金-市县</t>
  </si>
  <si>
    <t>豫财教[2023]0120号</t>
  </si>
  <si>
    <t>2024年城乡义务教育经费保障机制省级补助资金（公用经费）-市县</t>
  </si>
  <si>
    <t>2024年城乡义务教育经费保障机制省级补助资金（家庭经济困难生活补助）-市县</t>
  </si>
  <si>
    <t>2024年城乡义务教育经费保障机制中央补助资金（家庭经济困难生活补助）-市县</t>
  </si>
  <si>
    <t>2024年城乡义务教育经费保障机制中央补助资金（公用经费）-市县</t>
  </si>
  <si>
    <t>2024年义务教育中央综合奖补资金-市县</t>
  </si>
  <si>
    <t>豫财教[2023]0124号</t>
  </si>
  <si>
    <t>2024年支持学前教育发展省级补助资金-市县</t>
  </si>
  <si>
    <t>豫财教[2023]0119号</t>
  </si>
  <si>
    <t>2024年支持学前教育发展中央补助资金-市县</t>
  </si>
  <si>
    <t>2024年城乡义务教育经费保障机制补助资金（免费教科书）-市县</t>
  </si>
  <si>
    <t>提前下达2024年原建档立卡贫困家庭学生资助省级资金-市县</t>
  </si>
  <si>
    <t>豫财教[2023]0114号</t>
  </si>
  <si>
    <t>2024年城乡义务教育经费保障机制省级补助资金（免费教科书）-市县</t>
  </si>
  <si>
    <t>2024年提前下达义务教育特设教师岗位工资性补助省级资金-市县</t>
  </si>
  <si>
    <t>豫财教[2023]0117号</t>
  </si>
  <si>
    <t>提前下达2024年高中助学金省级资金-市县</t>
  </si>
  <si>
    <t>豫财教[2023]0113号</t>
  </si>
  <si>
    <t>提前下达2024年高中免学费免住宿费省级资金-市县</t>
  </si>
  <si>
    <t>提前下达2024年高中免学费中央资金-市县</t>
  </si>
  <si>
    <t>提前下达2024年高中助学金中央资金-市县</t>
  </si>
  <si>
    <t>提前下达2024年中职免学费中央资金-市县</t>
  </si>
  <si>
    <t>豫财教[2023]0112号</t>
  </si>
  <si>
    <t>提前下达2024年中职奖助学金中央资金-市县</t>
  </si>
  <si>
    <t>11.文化旅游体育与传媒共同财政事权转移支付收入</t>
  </si>
  <si>
    <t>提前下达2024年中央支持地方公共文化服务体系建设补助资金</t>
  </si>
  <si>
    <t>豫财文[2023]0086号</t>
  </si>
  <si>
    <t>12.社会保障和就业共同财政事权转移支付收入</t>
  </si>
  <si>
    <t>提前下达2024年就业补助资金</t>
  </si>
  <si>
    <t>豫财社[2023]218号</t>
  </si>
  <si>
    <t>提前下达2024年中央财政优抚对象补助经费预算（第二批）</t>
  </si>
  <si>
    <t>豫财社[2023]198号</t>
  </si>
  <si>
    <t>提前下达2024年中央财政优抚对象补助资金(第一批）</t>
  </si>
  <si>
    <t>豫财社[2023]191号</t>
  </si>
  <si>
    <t>省级财政优抚对象补助经费（第一批）（提前下达2024年资金）</t>
  </si>
  <si>
    <t>豫财社[2023]226号</t>
  </si>
  <si>
    <t>省级财政优抚对象补助经费（第二批）（提前下达2024年资金）</t>
  </si>
  <si>
    <t>豫财社[2023]230号</t>
  </si>
  <si>
    <t>提前下达2024年军队转业干部补助经费预算</t>
  </si>
  <si>
    <t>豫财社[2023]199号</t>
  </si>
  <si>
    <t>提前下达2024年退役安置补助经费预算</t>
  </si>
  <si>
    <t>豫财社[2023]197号</t>
  </si>
  <si>
    <t>2024年中央财政残疾人事业发展补助资金（提前下达）</t>
  </si>
  <si>
    <t>豫财社[2023]208号</t>
  </si>
  <si>
    <t>残疾人“两项补贴”（提前下达2024年资金）</t>
  </si>
  <si>
    <t>豫财社[2023]227号</t>
  </si>
  <si>
    <t>提前下达2024年省级财政困难群众救助补助资金5</t>
  </si>
  <si>
    <t>豫财社[2023]225号</t>
  </si>
  <si>
    <t>提前下达2024年省级财政困难群众救助补助资金4</t>
  </si>
  <si>
    <t>提前下达2024年省级财政困难群众救助补助资金1</t>
  </si>
  <si>
    <t>提前下达2024年中央财政困难群众救助补助资金</t>
  </si>
  <si>
    <t>豫财社[2023]200号</t>
  </si>
  <si>
    <t>提前下达2024年省级财政困难群众救助补助资金3</t>
  </si>
  <si>
    <t>提前下达2024年省级财政困难群众救助补助资金2</t>
  </si>
  <si>
    <t>提前下达2024年中央财政优抚对象医疗保障经费预算</t>
  </si>
  <si>
    <t>豫财社[2023]201号</t>
  </si>
  <si>
    <t>13.卫生健康共同财政事权转移支付收入</t>
  </si>
  <si>
    <t>提前下达2024年公立医院综合改革补助资金</t>
  </si>
  <si>
    <t>豫财社[2023]241号</t>
  </si>
  <si>
    <t>提前下达2024年卫生健康人才培养补助资</t>
  </si>
  <si>
    <t>豫财社[2023]239号</t>
  </si>
  <si>
    <t>提前下达2024年基本公共卫生服务项目中央补助资金</t>
  </si>
  <si>
    <t>豫财社[2023]240号</t>
  </si>
  <si>
    <t>提前下达2024年基本药物制度中央补助资金</t>
  </si>
  <si>
    <t>豫财社[2023]236号</t>
  </si>
  <si>
    <t>提前下达2024年计划生育中央补助资金</t>
  </si>
  <si>
    <t>豫财社[2023]235号</t>
  </si>
  <si>
    <t>提前下达2024年中央财政医疗救助补助资金</t>
  </si>
  <si>
    <t>豫财社[2023]248号</t>
  </si>
  <si>
    <t>医疗服务与保障能力提升补助资金</t>
  </si>
  <si>
    <t>豫财社[2023]244号</t>
  </si>
  <si>
    <t>2024年河南省提前下达中央转移支付医疗服务与保障能力提升（中医药事业传承与发展部分）补助资金</t>
  </si>
  <si>
    <t>豫财社[2023]234号</t>
  </si>
  <si>
    <t>14.节能环保共同财政事权转移支付支出</t>
  </si>
  <si>
    <t>2024年中央财政天保工程区外停伐补助</t>
  </si>
  <si>
    <t>豫财环资[2023]120号</t>
  </si>
  <si>
    <t>15.农林水共同财政事权转移支付支出</t>
  </si>
  <si>
    <t>基层农技推广体系改革与建设</t>
  </si>
  <si>
    <t>豫财农水[2023]0100号</t>
  </si>
  <si>
    <t>粮油单产提升行动</t>
  </si>
  <si>
    <t>动物防疫补助</t>
  </si>
  <si>
    <t>耕地地力保护</t>
  </si>
  <si>
    <t>豫财农水[2023]0099号</t>
  </si>
  <si>
    <t>农机购置与应用补贴</t>
  </si>
  <si>
    <t>粮改饲</t>
  </si>
  <si>
    <t>大豆玉米带状复合种植支出</t>
  </si>
  <si>
    <t>小麦“一喷三防”支出</t>
  </si>
  <si>
    <t>2024年中央财政政策到期退耕还生态林抚育（提前批）</t>
  </si>
  <si>
    <t>豫财环资[2023]121号</t>
  </si>
  <si>
    <t>2024年中央财政林业有害生物防治补助（提前批）</t>
  </si>
  <si>
    <t>山洪灾害防治设施维修养护</t>
  </si>
  <si>
    <t>豫财农水[2023]0098号</t>
  </si>
  <si>
    <t>农村饮水工程维修养护</t>
  </si>
  <si>
    <t>小型水库维修养护</t>
  </si>
  <si>
    <t>小型水库维修养护（白蚁等害堤动物防治）</t>
  </si>
  <si>
    <t>禹州市2024年小流域水土流失综合治理</t>
  </si>
  <si>
    <t>地下水超采综合治理</t>
  </si>
  <si>
    <t>水资源刚性约束与调度（水资源管理）</t>
  </si>
  <si>
    <t>山洪灾害防治</t>
  </si>
  <si>
    <t>农业水价综合改革</t>
  </si>
  <si>
    <t>16.交通运输共同财政事权转移支付支出</t>
  </si>
  <si>
    <t>许昌市禹州市G234线1349.22-1359.12安全提升项目</t>
  </si>
  <si>
    <t>豫财建[2023]0242号</t>
  </si>
  <si>
    <t>郑万高铁禹州综合客运枢纽</t>
  </si>
  <si>
    <t>16.住房保障共同财政事权转移支付支出</t>
  </si>
  <si>
    <t>提前下达2024年农村危房改造中央补助资金</t>
  </si>
  <si>
    <t>豫财建[2023]221号</t>
  </si>
  <si>
    <t>17.其他一般性转移支付收入</t>
  </si>
  <si>
    <t>提前下达2024年生猪调出大县奖励资金</t>
  </si>
  <si>
    <t>豫财贸[2023]0105号</t>
  </si>
  <si>
    <t>2023年提前下达2024年部分（明细表）</t>
  </si>
  <si>
    <t>摘要</t>
  </si>
  <si>
    <t>资金性质</t>
  </si>
  <si>
    <t>资金级次</t>
  </si>
  <si>
    <t>下达金额</t>
  </si>
  <si>
    <t>豫财行[2023]167号</t>
  </si>
  <si>
    <t>提前下达2024年药品监管补助资金（市县）</t>
  </si>
  <si>
    <t>38</t>
  </si>
  <si>
    <t>中央</t>
  </si>
  <si>
    <t>豫财行[2023]174号</t>
  </si>
  <si>
    <t>提前下达2024年中央军民融合发展专项（人民防空建设发展经费）应急应战指挥中心基层网格建设试点</t>
  </si>
  <si>
    <t>06</t>
  </si>
  <si>
    <t>豫财社[2023]238号</t>
  </si>
  <si>
    <t>提前下达2024年重大传染病防控经费</t>
  </si>
  <si>
    <t>04</t>
  </si>
  <si>
    <t>09</t>
  </si>
  <si>
    <t>豫财环资[2023]131号</t>
  </si>
  <si>
    <t>2024年提前批中央清洁取暖改造资金（许昌）</t>
  </si>
  <si>
    <t>211</t>
  </si>
  <si>
    <t>03</t>
  </si>
  <si>
    <t>01</t>
  </si>
  <si>
    <t>豫财建[2023]194号</t>
  </si>
  <si>
    <t>提前下达2024清洁能源发展专项资金</t>
  </si>
  <si>
    <t>豫财基[2023]0015号</t>
  </si>
  <si>
    <t>农村公益事业</t>
  </si>
  <si>
    <t>07</t>
  </si>
  <si>
    <t>豫财金[2023]66号</t>
  </si>
  <si>
    <t>普惠金融发展专项资金</t>
  </si>
  <si>
    <t>08</t>
  </si>
  <si>
    <t>豫财企[2023]74号</t>
  </si>
  <si>
    <t>中小企业发展专项资金</t>
  </si>
  <si>
    <t>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</si>
</sst>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3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9"/>
      <name val="SimSun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SimSun"/>
      <charset val="134"/>
    </font>
    <font>
      <sz val="8"/>
      <name val="宋体"/>
      <charset val="134"/>
    </font>
    <font>
      <b/>
      <sz val="18"/>
      <name val="宋体"/>
      <charset val="134"/>
    </font>
    <font>
      <b/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24" fillId="9" borderId="8" applyNumberFormat="0" applyAlignment="0" applyProtection="0">
      <alignment vertical="center"/>
    </xf>
    <xf numFmtId="0" fontId="25" fillId="10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right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 shrinkToFit="1"/>
    </xf>
    <xf numFmtId="4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center" vertical="center" shrinkToFit="1"/>
    </xf>
    <xf numFmtId="0" fontId="10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77" fontId="3" fillId="4" borderId="1" xfId="1" applyNumberFormat="1" applyFont="1" applyFill="1" applyBorder="1" applyAlignment="1">
      <alignment horizontal="center" vertical="center" shrinkToFit="1"/>
    </xf>
    <xf numFmtId="177" fontId="5" fillId="0" borderId="1" xfId="1" applyNumberFormat="1" applyFont="1" applyFill="1" applyBorder="1" applyAlignment="1">
      <alignment horizontal="center" vertical="center" shrinkToFit="1"/>
    </xf>
    <xf numFmtId="49" fontId="5" fillId="4" borderId="1" xfId="0" applyNumberFormat="1" applyFont="1" applyFill="1" applyBorder="1" applyAlignment="1">
      <alignment horizontal="center" vertical="center"/>
    </xf>
    <xf numFmtId="176" fontId="3" fillId="4" borderId="1" xfId="1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7" fontId="5" fillId="6" borderId="1" xfId="1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workbookViewId="0">
      <selection activeCell="J20" sqref="J20"/>
    </sheetView>
  </sheetViews>
  <sheetFormatPr defaultColWidth="9" defaultRowHeight="13.5"/>
  <cols>
    <col min="1" max="1" width="4.625" style="10" customWidth="1"/>
    <col min="2" max="2" width="14.875" customWidth="1"/>
    <col min="3" max="3" width="54.875" customWidth="1"/>
    <col min="10" max="10" width="9.25"/>
  </cols>
  <sheetData>
    <row r="1" ht="30" customHeight="1" spans="1:10">
      <c r="A1" s="32"/>
      <c r="B1" s="33" t="s">
        <v>0</v>
      </c>
      <c r="C1" s="33"/>
      <c r="D1" s="33"/>
      <c r="E1" s="33"/>
      <c r="F1" s="33"/>
      <c r="G1" s="33"/>
      <c r="H1" s="33"/>
      <c r="I1" s="33"/>
      <c r="J1" s="33"/>
    </row>
    <row r="2" ht="15" customHeight="1" spans="1:10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ht="28" customHeight="1" spans="1:10">
      <c r="A3" s="35" t="s">
        <v>2</v>
      </c>
      <c r="B3" s="5" t="s">
        <v>3</v>
      </c>
      <c r="C3" s="36" t="s">
        <v>4</v>
      </c>
      <c r="D3" s="5" t="s">
        <v>5</v>
      </c>
      <c r="E3" s="37" t="s">
        <v>6</v>
      </c>
      <c r="F3" s="37" t="s">
        <v>7</v>
      </c>
      <c r="G3" s="37" t="s">
        <v>8</v>
      </c>
      <c r="H3" s="38" t="s">
        <v>9</v>
      </c>
      <c r="I3" s="38" t="s">
        <v>10</v>
      </c>
      <c r="J3" s="5" t="s">
        <v>11</v>
      </c>
    </row>
    <row r="4" ht="20" customHeight="1" spans="1:10">
      <c r="A4" s="35"/>
      <c r="B4" s="5"/>
      <c r="C4" s="39" t="s">
        <v>12</v>
      </c>
      <c r="D4" s="5"/>
      <c r="E4" s="37"/>
      <c r="F4" s="37"/>
      <c r="G4" s="37"/>
      <c r="H4" s="38"/>
      <c r="I4" s="38"/>
      <c r="J4" s="44">
        <f>SUM(J5:J9)</f>
        <v>12715</v>
      </c>
    </row>
    <row r="5" ht="23" customHeight="1" spans="1:10">
      <c r="A5" s="35">
        <v>1</v>
      </c>
      <c r="B5" s="6" t="s">
        <v>13</v>
      </c>
      <c r="C5" s="40" t="s">
        <v>14</v>
      </c>
      <c r="D5" s="41">
        <v>1100103</v>
      </c>
      <c r="E5" s="42">
        <v>229</v>
      </c>
      <c r="F5" s="23" t="s">
        <v>15</v>
      </c>
      <c r="G5" s="23" t="s">
        <v>15</v>
      </c>
      <c r="H5" s="43" t="s">
        <v>16</v>
      </c>
      <c r="I5" s="43" t="s">
        <v>17</v>
      </c>
      <c r="J5" s="45">
        <v>2540</v>
      </c>
    </row>
    <row r="6" ht="23" customHeight="1" spans="1:10">
      <c r="A6" s="35">
        <v>2</v>
      </c>
      <c r="B6" s="6" t="s">
        <v>13</v>
      </c>
      <c r="C6" s="40" t="s">
        <v>18</v>
      </c>
      <c r="D6" s="41">
        <v>1100104</v>
      </c>
      <c r="E6" s="42">
        <v>229</v>
      </c>
      <c r="F6" s="23" t="s">
        <v>15</v>
      </c>
      <c r="G6" s="23" t="s">
        <v>15</v>
      </c>
      <c r="H6" s="43" t="s">
        <v>16</v>
      </c>
      <c r="I6" s="43" t="s">
        <v>17</v>
      </c>
      <c r="J6" s="45">
        <v>4429</v>
      </c>
    </row>
    <row r="7" ht="23" customHeight="1" spans="1:10">
      <c r="A7" s="35">
        <v>3</v>
      </c>
      <c r="B7" s="6" t="s">
        <v>13</v>
      </c>
      <c r="C7" s="40" t="s">
        <v>19</v>
      </c>
      <c r="D7" s="41">
        <v>1100105</v>
      </c>
      <c r="E7" s="42">
        <v>229</v>
      </c>
      <c r="F7" s="23" t="s">
        <v>15</v>
      </c>
      <c r="G7" s="23" t="s">
        <v>15</v>
      </c>
      <c r="H7" s="43" t="s">
        <v>16</v>
      </c>
      <c r="I7" s="43" t="s">
        <v>17</v>
      </c>
      <c r="J7" s="45">
        <v>4</v>
      </c>
    </row>
    <row r="8" ht="23" customHeight="1" spans="1:10">
      <c r="A8" s="35">
        <v>4</v>
      </c>
      <c r="B8" s="6" t="s">
        <v>13</v>
      </c>
      <c r="C8" s="40" t="s">
        <v>20</v>
      </c>
      <c r="D8" s="41">
        <v>1100102</v>
      </c>
      <c r="E8" s="42">
        <v>229</v>
      </c>
      <c r="F8" s="23" t="s">
        <v>15</v>
      </c>
      <c r="G8" s="23" t="s">
        <v>15</v>
      </c>
      <c r="H8" s="43" t="s">
        <v>16</v>
      </c>
      <c r="I8" s="43" t="s">
        <v>17</v>
      </c>
      <c r="J8" s="45">
        <v>2191</v>
      </c>
    </row>
    <row r="9" ht="23" customHeight="1" spans="1:10">
      <c r="A9" s="35">
        <v>5</v>
      </c>
      <c r="B9" s="6" t="s">
        <v>13</v>
      </c>
      <c r="C9" s="40" t="s">
        <v>21</v>
      </c>
      <c r="D9" s="41">
        <v>1100106</v>
      </c>
      <c r="E9" s="42">
        <v>229</v>
      </c>
      <c r="F9" s="23" t="s">
        <v>15</v>
      </c>
      <c r="G9" s="23" t="s">
        <v>15</v>
      </c>
      <c r="H9" s="43" t="s">
        <v>16</v>
      </c>
      <c r="I9" s="43" t="s">
        <v>17</v>
      </c>
      <c r="J9" s="45">
        <v>3551</v>
      </c>
    </row>
  </sheetData>
  <mergeCells count="2">
    <mergeCell ref="B1:J1"/>
    <mergeCell ref="A2:J2"/>
  </mergeCells>
  <dataValidations count="2">
    <dataValidation type="list" allowBlank="1" showInputMessage="1" showErrorMessage="1" sqref="H3 H4 H5 H6 H7 H8 H9 H1:H2">
      <formula1>$L$2:$M$2</formula1>
    </dataValidation>
    <dataValidation type="list" allowBlank="1" showInputMessage="1" showErrorMessage="1" sqref="I3 I4 I5 I6 I7 I8 I9 I1:I2">
      <formula1>$L$1:$N$1</formula1>
    </dataValidation>
  </dataValidations>
  <pageMargins left="0.751388888888889" right="0.751388888888889" top="1" bottom="1" header="0.5" footer="0.5"/>
  <pageSetup paperSize="9" scale="96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8"/>
  <sheetViews>
    <sheetView workbookViewId="0">
      <selection activeCell="A4" sqref="A4"/>
    </sheetView>
  </sheetViews>
  <sheetFormatPr defaultColWidth="9" defaultRowHeight="13.5" outlineLevelCol="3"/>
  <cols>
    <col min="1" max="1" width="89.8" style="13" customWidth="1"/>
    <col min="2" max="2" width="22.3166666666667" style="14" customWidth="1"/>
    <col min="3" max="3" width="10.25" style="14" customWidth="1"/>
    <col min="4" max="4" width="13.375" style="15" customWidth="1"/>
  </cols>
  <sheetData>
    <row r="1" ht="24" customHeight="1" spans="1:4">
      <c r="A1" s="1" t="s">
        <v>22</v>
      </c>
      <c r="B1" s="1"/>
      <c r="C1" s="1"/>
      <c r="D1" s="1"/>
    </row>
    <row r="2" spans="1:4">
      <c r="A2" s="2" t="s">
        <v>1</v>
      </c>
      <c r="B2" s="8"/>
      <c r="C2" s="8"/>
      <c r="D2" s="8"/>
    </row>
    <row r="3" s="10" customFormat="1" ht="19" customHeight="1" spans="1:4">
      <c r="A3" s="16" t="s">
        <v>23</v>
      </c>
      <c r="B3" s="16" t="s">
        <v>24</v>
      </c>
      <c r="C3" s="16" t="s">
        <v>5</v>
      </c>
      <c r="D3" s="16" t="s">
        <v>25</v>
      </c>
    </row>
    <row r="4" s="11" customFormat="1" ht="15" customHeight="1" spans="1:4">
      <c r="A4" s="17" t="s">
        <v>26</v>
      </c>
      <c r="B4" s="18"/>
      <c r="C4" s="17"/>
      <c r="D4" s="18">
        <f>D5+D14+D16+D23+D26+D28+D31+D33+D35+D40++D61+D63+D80+D90+D92+D112+D115+D117</f>
        <v>177411.51</v>
      </c>
    </row>
    <row r="5" ht="15" customHeight="1" spans="1:4">
      <c r="A5" s="19" t="s">
        <v>27</v>
      </c>
      <c r="B5" s="20"/>
      <c r="C5" s="21"/>
      <c r="D5" s="20">
        <f>SUM(D6:D13)</f>
        <v>35251</v>
      </c>
    </row>
    <row r="6" ht="15" customHeight="1" spans="1:4">
      <c r="A6" s="22" t="s">
        <v>28</v>
      </c>
      <c r="B6" s="23" t="s">
        <v>29</v>
      </c>
      <c r="C6" s="7">
        <v>1100202</v>
      </c>
      <c r="D6" s="24">
        <v>16</v>
      </c>
    </row>
    <row r="7" ht="15" customHeight="1" spans="1:4">
      <c r="A7" s="22" t="s">
        <v>30</v>
      </c>
      <c r="B7" s="23" t="s">
        <v>31</v>
      </c>
      <c r="C7" s="7">
        <v>1100202</v>
      </c>
      <c r="D7" s="24">
        <v>455</v>
      </c>
    </row>
    <row r="8" ht="15" customHeight="1" spans="1:4">
      <c r="A8" s="22" t="s">
        <v>32</v>
      </c>
      <c r="B8" s="23" t="s">
        <v>33</v>
      </c>
      <c r="C8" s="7">
        <v>1100202</v>
      </c>
      <c r="D8" s="24">
        <v>81</v>
      </c>
    </row>
    <row r="9" customFormat="1" ht="15" customHeight="1" spans="1:4">
      <c r="A9" s="22" t="s">
        <v>34</v>
      </c>
      <c r="B9" s="23" t="s">
        <v>35</v>
      </c>
      <c r="C9" s="7">
        <v>1100202</v>
      </c>
      <c r="D9" s="24">
        <v>199</v>
      </c>
    </row>
    <row r="10" customFormat="1" ht="15" customHeight="1" spans="1:4">
      <c r="A10" s="22" t="s">
        <v>36</v>
      </c>
      <c r="B10" s="23" t="s">
        <v>37</v>
      </c>
      <c r="C10" s="7">
        <v>1100202</v>
      </c>
      <c r="D10" s="24">
        <v>2054</v>
      </c>
    </row>
    <row r="11" customFormat="1" ht="15" customHeight="1" spans="1:4">
      <c r="A11" s="22" t="s">
        <v>38</v>
      </c>
      <c r="B11" s="23" t="s">
        <v>39</v>
      </c>
      <c r="C11" s="7">
        <v>1100202</v>
      </c>
      <c r="D11" s="24">
        <v>750</v>
      </c>
    </row>
    <row r="12" customFormat="1" ht="15" customHeight="1" spans="1:4">
      <c r="A12" s="22" t="s">
        <v>40</v>
      </c>
      <c r="B12" s="23" t="s">
        <v>41</v>
      </c>
      <c r="C12" s="7">
        <v>1100202</v>
      </c>
      <c r="D12" s="24">
        <v>23169</v>
      </c>
    </row>
    <row r="13" customFormat="1" ht="15" customHeight="1" spans="1:4">
      <c r="A13" s="22" t="s">
        <v>42</v>
      </c>
      <c r="B13" s="23" t="s">
        <v>13</v>
      </c>
      <c r="C13" s="7">
        <v>1100202</v>
      </c>
      <c r="D13" s="24">
        <v>8527</v>
      </c>
    </row>
    <row r="14" s="12" customFormat="1" ht="15" customHeight="1" spans="1:4">
      <c r="A14" s="19" t="s">
        <v>43</v>
      </c>
      <c r="B14" s="25"/>
      <c r="C14" s="26"/>
      <c r="D14" s="27">
        <f>SUM(D15)</f>
        <v>15545</v>
      </c>
    </row>
    <row r="15" ht="15" customHeight="1" spans="1:4">
      <c r="A15" s="22" t="s">
        <v>40</v>
      </c>
      <c r="B15" s="23" t="s">
        <v>41</v>
      </c>
      <c r="C15" s="7">
        <v>1100207</v>
      </c>
      <c r="D15" s="28">
        <v>15545</v>
      </c>
    </row>
    <row r="16" ht="15" customHeight="1" spans="1:4">
      <c r="A16" s="19" t="s">
        <v>44</v>
      </c>
      <c r="B16" s="29"/>
      <c r="C16" s="26"/>
      <c r="D16" s="30">
        <f>SUM(D17:D22)</f>
        <v>264.33</v>
      </c>
    </row>
    <row r="17" ht="15" customHeight="1" spans="1:4">
      <c r="A17" s="6" t="s">
        <v>45</v>
      </c>
      <c r="B17" s="31" t="s">
        <v>46</v>
      </c>
      <c r="C17" s="7">
        <v>1100208</v>
      </c>
      <c r="D17" s="9">
        <v>27.28</v>
      </c>
    </row>
    <row r="18" ht="15" customHeight="1" spans="1:4">
      <c r="A18" s="6" t="s">
        <v>47</v>
      </c>
      <c r="B18" s="31" t="s">
        <v>48</v>
      </c>
      <c r="C18" s="7">
        <v>1100208</v>
      </c>
      <c r="D18" s="9">
        <v>11.14</v>
      </c>
    </row>
    <row r="19" ht="15" customHeight="1" spans="1:4">
      <c r="A19" s="6" t="s">
        <v>49</v>
      </c>
      <c r="B19" s="31" t="s">
        <v>50</v>
      </c>
      <c r="C19" s="7">
        <v>1100208</v>
      </c>
      <c r="D19" s="9">
        <v>58.11</v>
      </c>
    </row>
    <row r="20" ht="15" customHeight="1" spans="1:4">
      <c r="A20" s="6" t="s">
        <v>51</v>
      </c>
      <c r="B20" s="31" t="s">
        <v>29</v>
      </c>
      <c r="C20" s="7">
        <v>1100208</v>
      </c>
      <c r="D20" s="9">
        <v>16</v>
      </c>
    </row>
    <row r="21" ht="15" customHeight="1" spans="1:4">
      <c r="A21" s="6" t="s">
        <v>52</v>
      </c>
      <c r="B21" s="31" t="s">
        <v>53</v>
      </c>
      <c r="C21" s="7">
        <v>1100208</v>
      </c>
      <c r="D21" s="9">
        <v>91.8</v>
      </c>
    </row>
    <row r="22" ht="15" customHeight="1" spans="1:4">
      <c r="A22" s="6" t="s">
        <v>54</v>
      </c>
      <c r="B22" s="31" t="s">
        <v>55</v>
      </c>
      <c r="C22" s="7">
        <v>1100208</v>
      </c>
      <c r="D22" s="9">
        <v>60</v>
      </c>
    </row>
    <row r="23" ht="15" customHeight="1" spans="1:4">
      <c r="A23" s="19" t="s">
        <v>56</v>
      </c>
      <c r="B23" s="29"/>
      <c r="C23" s="26"/>
      <c r="D23" s="30">
        <f>SUM(D24:D25)</f>
        <v>2906</v>
      </c>
    </row>
    <row r="24" ht="15" customHeight="1" spans="1:4">
      <c r="A24" s="6" t="s">
        <v>57</v>
      </c>
      <c r="B24" s="31" t="s">
        <v>58</v>
      </c>
      <c r="C24" s="7">
        <v>1100205</v>
      </c>
      <c r="D24" s="9">
        <v>2635</v>
      </c>
    </row>
    <row r="25" ht="15" customHeight="1" spans="1:4">
      <c r="A25" s="6" t="s">
        <v>59</v>
      </c>
      <c r="B25" s="31" t="s">
        <v>60</v>
      </c>
      <c r="C25" s="7">
        <v>1100205</v>
      </c>
      <c r="D25" s="9">
        <v>271</v>
      </c>
    </row>
    <row r="26" ht="15" customHeight="1" spans="1:4">
      <c r="A26" s="19" t="s">
        <v>61</v>
      </c>
      <c r="B26" s="29"/>
      <c r="C26" s="26"/>
      <c r="D26" s="27">
        <f>SUM(D27)</f>
        <v>3104</v>
      </c>
    </row>
    <row r="27" ht="15" customHeight="1" spans="1:4">
      <c r="A27" s="6" t="s">
        <v>62</v>
      </c>
      <c r="B27" s="31" t="s">
        <v>63</v>
      </c>
      <c r="C27" s="7">
        <v>1100226</v>
      </c>
      <c r="D27" s="9">
        <v>3104</v>
      </c>
    </row>
    <row r="28" ht="15" customHeight="1" spans="1:4">
      <c r="A28" s="19" t="s">
        <v>64</v>
      </c>
      <c r="B28" s="29"/>
      <c r="C28" s="26"/>
      <c r="D28" s="30">
        <f>SUM(D29:D30)</f>
        <v>40874</v>
      </c>
    </row>
    <row r="29" ht="15" customHeight="1" spans="1:4">
      <c r="A29" s="6" t="s">
        <v>65</v>
      </c>
      <c r="B29" s="31" t="s">
        <v>13</v>
      </c>
      <c r="C29" s="7">
        <v>1100227</v>
      </c>
      <c r="D29" s="9">
        <v>38965</v>
      </c>
    </row>
    <row r="30" ht="15" customHeight="1" spans="1:4">
      <c r="A30" s="6" t="s">
        <v>66</v>
      </c>
      <c r="B30" s="31" t="s">
        <v>13</v>
      </c>
      <c r="C30" s="7">
        <v>1100227</v>
      </c>
      <c r="D30" s="9">
        <v>1909</v>
      </c>
    </row>
    <row r="31" ht="15" customHeight="1" spans="1:4">
      <c r="A31" s="19" t="s">
        <v>67</v>
      </c>
      <c r="B31" s="29"/>
      <c r="C31" s="26"/>
      <c r="D31" s="30">
        <f>SUM(D32)</f>
        <v>180</v>
      </c>
    </row>
    <row r="32" ht="15" customHeight="1" spans="1:4">
      <c r="A32" s="6" t="s">
        <v>68</v>
      </c>
      <c r="B32" s="31" t="s">
        <v>69</v>
      </c>
      <c r="C32" s="7">
        <v>1100229</v>
      </c>
      <c r="D32" s="24">
        <v>180</v>
      </c>
    </row>
    <row r="33" ht="15" customHeight="1" spans="1:4">
      <c r="A33" s="19" t="s">
        <v>70</v>
      </c>
      <c r="B33" s="29"/>
      <c r="C33" s="26"/>
      <c r="D33" s="30">
        <f>SUM(D34:D34)</f>
        <v>3315</v>
      </c>
    </row>
    <row r="34" ht="15" customHeight="1" spans="1:4">
      <c r="A34" s="6" t="s">
        <v>71</v>
      </c>
      <c r="B34" s="31" t="s">
        <v>72</v>
      </c>
      <c r="C34" s="7">
        <v>1100231</v>
      </c>
      <c r="D34" s="9">
        <v>3315</v>
      </c>
    </row>
    <row r="35" ht="15" customHeight="1" spans="1:4">
      <c r="A35" s="19" t="s">
        <v>73</v>
      </c>
      <c r="B35" s="29"/>
      <c r="C35" s="26"/>
      <c r="D35" s="27">
        <f>SUM(D36:D39)</f>
        <v>2502</v>
      </c>
    </row>
    <row r="36" ht="15" customHeight="1" spans="1:4">
      <c r="A36" s="6" t="s">
        <v>74</v>
      </c>
      <c r="B36" s="31" t="s">
        <v>75</v>
      </c>
      <c r="C36" s="7">
        <v>1100244</v>
      </c>
      <c r="D36" s="9">
        <v>1700</v>
      </c>
    </row>
    <row r="37" ht="15" customHeight="1" spans="1:4">
      <c r="A37" s="6" t="s">
        <v>76</v>
      </c>
      <c r="B37" s="31" t="s">
        <v>75</v>
      </c>
      <c r="C37" s="7">
        <v>1100244</v>
      </c>
      <c r="D37" s="9">
        <v>534</v>
      </c>
    </row>
    <row r="38" ht="15" customHeight="1" spans="1:4">
      <c r="A38" s="6" t="s">
        <v>77</v>
      </c>
      <c r="B38" s="31" t="s">
        <v>78</v>
      </c>
      <c r="C38" s="7">
        <v>1100244</v>
      </c>
      <c r="D38" s="9">
        <v>204</v>
      </c>
    </row>
    <row r="39" ht="15" customHeight="1" spans="1:4">
      <c r="A39" s="6" t="s">
        <v>79</v>
      </c>
      <c r="B39" s="31" t="s">
        <v>78</v>
      </c>
      <c r="C39" s="7">
        <v>1100244</v>
      </c>
      <c r="D39" s="9">
        <v>64</v>
      </c>
    </row>
    <row r="40" ht="15" customHeight="1" spans="1:4">
      <c r="A40" s="19" t="s">
        <v>80</v>
      </c>
      <c r="B40" s="29"/>
      <c r="C40" s="26"/>
      <c r="D40" s="27">
        <f>SUM(D41:D60)</f>
        <v>25121.3</v>
      </c>
    </row>
    <row r="41" ht="15" customHeight="1" spans="1:4">
      <c r="A41" s="6" t="s">
        <v>81</v>
      </c>
      <c r="B41" s="31" t="s">
        <v>82</v>
      </c>
      <c r="C41" s="7">
        <v>1100245</v>
      </c>
      <c r="D41" s="9">
        <v>1964</v>
      </c>
    </row>
    <row r="42" ht="15" customHeight="1" spans="1:4">
      <c r="A42" s="6" t="s">
        <v>83</v>
      </c>
      <c r="B42" s="31" t="s">
        <v>84</v>
      </c>
      <c r="C42" s="7">
        <v>1100245</v>
      </c>
      <c r="D42" s="9">
        <v>575</v>
      </c>
    </row>
    <row r="43" ht="15" customHeight="1" spans="1:4">
      <c r="A43" s="6" t="s">
        <v>85</v>
      </c>
      <c r="B43" s="31" t="s">
        <v>86</v>
      </c>
      <c r="C43" s="7">
        <v>1100245</v>
      </c>
      <c r="D43" s="9">
        <v>2080</v>
      </c>
    </row>
    <row r="44" ht="15" customHeight="1" spans="1:4">
      <c r="A44" s="6" t="s">
        <v>87</v>
      </c>
      <c r="B44" s="31" t="s">
        <v>82</v>
      </c>
      <c r="C44" s="7">
        <v>1100245</v>
      </c>
      <c r="D44" s="9">
        <v>2021</v>
      </c>
    </row>
    <row r="45" ht="15" customHeight="1" spans="1:4">
      <c r="A45" s="6" t="s">
        <v>88</v>
      </c>
      <c r="B45" s="31" t="s">
        <v>82</v>
      </c>
      <c r="C45" s="7">
        <v>1100245</v>
      </c>
      <c r="D45" s="9">
        <v>250</v>
      </c>
    </row>
    <row r="46" ht="15" customHeight="1" spans="1:4">
      <c r="A46" s="6" t="s">
        <v>89</v>
      </c>
      <c r="B46" s="31" t="s">
        <v>82</v>
      </c>
      <c r="C46" s="7">
        <v>1100245</v>
      </c>
      <c r="D46" s="9">
        <v>702</v>
      </c>
    </row>
    <row r="47" ht="15" customHeight="1" spans="1:4">
      <c r="A47" s="6" t="s">
        <v>90</v>
      </c>
      <c r="B47" s="31" t="s">
        <v>82</v>
      </c>
      <c r="C47" s="7">
        <v>1100245</v>
      </c>
      <c r="D47" s="9">
        <v>9473</v>
      </c>
    </row>
    <row r="48" ht="15" customHeight="1" spans="1:4">
      <c r="A48" s="6" t="s">
        <v>91</v>
      </c>
      <c r="B48" s="31" t="s">
        <v>92</v>
      </c>
      <c r="C48" s="7">
        <v>1100245</v>
      </c>
      <c r="D48" s="9">
        <v>1343</v>
      </c>
    </row>
    <row r="49" ht="15" customHeight="1" spans="1:4">
      <c r="A49" s="6" t="s">
        <v>93</v>
      </c>
      <c r="B49" s="31" t="s">
        <v>94</v>
      </c>
      <c r="C49" s="7">
        <v>1100245</v>
      </c>
      <c r="D49" s="9">
        <v>155</v>
      </c>
    </row>
    <row r="50" ht="15" customHeight="1" spans="1:4">
      <c r="A50" s="6" t="s">
        <v>95</v>
      </c>
      <c r="B50" s="31" t="s">
        <v>94</v>
      </c>
      <c r="C50" s="7">
        <v>1100245</v>
      </c>
      <c r="D50" s="9">
        <v>1420</v>
      </c>
    </row>
    <row r="51" ht="15" customHeight="1" spans="1:4">
      <c r="A51" s="6" t="s">
        <v>96</v>
      </c>
      <c r="B51" s="31" t="s">
        <v>82</v>
      </c>
      <c r="C51" s="7">
        <v>1100245</v>
      </c>
      <c r="D51" s="9">
        <v>1817</v>
      </c>
    </row>
    <row r="52" ht="15" customHeight="1" spans="1:4">
      <c r="A52" s="6" t="s">
        <v>97</v>
      </c>
      <c r="B52" s="31" t="s">
        <v>98</v>
      </c>
      <c r="C52" s="7">
        <v>1100245</v>
      </c>
      <c r="D52" s="9">
        <v>171.9</v>
      </c>
    </row>
    <row r="53" ht="15" customHeight="1" spans="1:4">
      <c r="A53" s="6" t="s">
        <v>99</v>
      </c>
      <c r="B53" s="31" t="s">
        <v>82</v>
      </c>
      <c r="C53" s="7">
        <v>1100245</v>
      </c>
      <c r="D53" s="9">
        <v>172</v>
      </c>
    </row>
    <row r="54" ht="15" customHeight="1" spans="1:4">
      <c r="A54" s="6" t="s">
        <v>100</v>
      </c>
      <c r="B54" s="31" t="s">
        <v>101</v>
      </c>
      <c r="C54" s="7">
        <v>1100245</v>
      </c>
      <c r="D54" s="9">
        <v>1552.3</v>
      </c>
    </row>
    <row r="55" ht="15" customHeight="1" spans="1:4">
      <c r="A55" s="6" t="s">
        <v>102</v>
      </c>
      <c r="B55" s="31" t="s">
        <v>103</v>
      </c>
      <c r="C55" s="7">
        <v>1100245</v>
      </c>
      <c r="D55" s="9">
        <v>70.1</v>
      </c>
    </row>
    <row r="56" ht="15" customHeight="1" spans="1:4">
      <c r="A56" s="6" t="s">
        <v>104</v>
      </c>
      <c r="B56" s="31" t="s">
        <v>103</v>
      </c>
      <c r="C56" s="7">
        <v>1100245</v>
      </c>
      <c r="D56" s="9">
        <v>40.4</v>
      </c>
    </row>
    <row r="57" ht="15" customHeight="1" spans="1:4">
      <c r="A57" s="6" t="s">
        <v>105</v>
      </c>
      <c r="B57" s="31" t="s">
        <v>103</v>
      </c>
      <c r="C57" s="7">
        <v>1100245</v>
      </c>
      <c r="D57" s="9">
        <v>91.7</v>
      </c>
    </row>
    <row r="58" ht="15" customHeight="1" spans="1:4">
      <c r="A58" s="6" t="s">
        <v>106</v>
      </c>
      <c r="B58" s="31" t="s">
        <v>103</v>
      </c>
      <c r="C58" s="7">
        <v>1100245</v>
      </c>
      <c r="D58" s="9">
        <v>394.2</v>
      </c>
    </row>
    <row r="59" ht="15" customHeight="1" spans="1:4">
      <c r="A59" s="6" t="s">
        <v>107</v>
      </c>
      <c r="B59" s="31" t="s">
        <v>108</v>
      </c>
      <c r="C59" s="7">
        <v>1100245</v>
      </c>
      <c r="D59" s="9">
        <v>758.4</v>
      </c>
    </row>
    <row r="60" ht="15" customHeight="1" spans="1:4">
      <c r="A60" s="6" t="s">
        <v>109</v>
      </c>
      <c r="B60" s="31" t="s">
        <v>108</v>
      </c>
      <c r="C60" s="7">
        <v>1100245</v>
      </c>
      <c r="D60" s="9">
        <v>70.3</v>
      </c>
    </row>
    <row r="61" ht="15" customHeight="1" spans="1:4">
      <c r="A61" s="19" t="s">
        <v>110</v>
      </c>
      <c r="B61" s="29"/>
      <c r="C61" s="26"/>
      <c r="D61" s="27">
        <f>SUM(D62:D62)</f>
        <v>585</v>
      </c>
    </row>
    <row r="62" ht="15" customHeight="1" spans="1:4">
      <c r="A62" s="6" t="s">
        <v>111</v>
      </c>
      <c r="B62" s="31" t="s">
        <v>112</v>
      </c>
      <c r="C62" s="7">
        <v>1100247</v>
      </c>
      <c r="D62" s="9">
        <v>585</v>
      </c>
    </row>
    <row r="63" ht="15" customHeight="1" spans="1:4">
      <c r="A63" s="19" t="s">
        <v>113</v>
      </c>
      <c r="B63" s="29"/>
      <c r="C63" s="26"/>
      <c r="D63" s="27">
        <f>SUM(D64:D79)</f>
        <v>17261.28</v>
      </c>
    </row>
    <row r="64" ht="15" customHeight="1" spans="1:4">
      <c r="A64" s="6" t="s">
        <v>114</v>
      </c>
      <c r="B64" s="31" t="s">
        <v>115</v>
      </c>
      <c r="C64" s="7">
        <v>1100248</v>
      </c>
      <c r="D64" s="9">
        <v>1692</v>
      </c>
    </row>
    <row r="65" ht="15" customHeight="1" spans="1:4">
      <c r="A65" s="6" t="s">
        <v>116</v>
      </c>
      <c r="B65" s="31" t="s">
        <v>117</v>
      </c>
      <c r="C65" s="7">
        <v>1100248</v>
      </c>
      <c r="D65" s="9">
        <v>651</v>
      </c>
    </row>
    <row r="66" ht="15" customHeight="1" spans="1:4">
      <c r="A66" s="6" t="s">
        <v>118</v>
      </c>
      <c r="B66" s="31" t="s">
        <v>119</v>
      </c>
      <c r="C66" s="7">
        <v>1100248</v>
      </c>
      <c r="D66" s="9">
        <v>4717</v>
      </c>
    </row>
    <row r="67" ht="15" customHeight="1" spans="1:4">
      <c r="A67" s="6" t="s">
        <v>120</v>
      </c>
      <c r="B67" s="31" t="s">
        <v>121</v>
      </c>
      <c r="C67" s="7">
        <v>1100248</v>
      </c>
      <c r="D67" s="9">
        <v>238</v>
      </c>
    </row>
    <row r="68" ht="15" customHeight="1" spans="1:4">
      <c r="A68" s="6" t="s">
        <v>122</v>
      </c>
      <c r="B68" s="31" t="s">
        <v>123</v>
      </c>
      <c r="C68" s="7">
        <v>1100248</v>
      </c>
      <c r="D68" s="9">
        <v>65</v>
      </c>
    </row>
    <row r="69" ht="15" customHeight="1" spans="1:4">
      <c r="A69" s="6" t="s">
        <v>124</v>
      </c>
      <c r="B69" s="31" t="s">
        <v>125</v>
      </c>
      <c r="C69" s="7">
        <v>1100248</v>
      </c>
      <c r="D69" s="9">
        <v>0.9</v>
      </c>
    </row>
    <row r="70" ht="15" customHeight="1" spans="1:4">
      <c r="A70" s="6" t="s">
        <v>126</v>
      </c>
      <c r="B70" s="31" t="s">
        <v>127</v>
      </c>
      <c r="C70" s="7">
        <v>1100248</v>
      </c>
      <c r="D70" s="9">
        <v>178</v>
      </c>
    </row>
    <row r="71" ht="15" customHeight="1" spans="1:4">
      <c r="A71" s="6" t="s">
        <v>128</v>
      </c>
      <c r="B71" s="31" t="s">
        <v>129</v>
      </c>
      <c r="C71" s="7">
        <v>1100248</v>
      </c>
      <c r="D71" s="9">
        <v>52.38</v>
      </c>
    </row>
    <row r="72" ht="15" customHeight="1" spans="1:4">
      <c r="A72" s="6" t="s">
        <v>130</v>
      </c>
      <c r="B72" s="31" t="s">
        <v>131</v>
      </c>
      <c r="C72" s="7">
        <v>1100248</v>
      </c>
      <c r="D72" s="9">
        <v>760</v>
      </c>
    </row>
    <row r="73" ht="15" customHeight="1" spans="1:4">
      <c r="A73" s="6" t="s">
        <v>132</v>
      </c>
      <c r="B73" s="31" t="s">
        <v>133</v>
      </c>
      <c r="C73" s="7">
        <v>1100248</v>
      </c>
      <c r="D73" s="9">
        <v>722</v>
      </c>
    </row>
    <row r="74" ht="15" customHeight="1" spans="1:4">
      <c r="A74" s="6" t="s">
        <v>134</v>
      </c>
      <c r="B74" s="31" t="s">
        <v>133</v>
      </c>
      <c r="C74" s="7">
        <v>1100248</v>
      </c>
      <c r="D74" s="9">
        <v>1224</v>
      </c>
    </row>
    <row r="75" ht="15" customHeight="1" spans="1:4">
      <c r="A75" s="6" t="s">
        <v>135</v>
      </c>
      <c r="B75" s="31" t="s">
        <v>133</v>
      </c>
      <c r="C75" s="7">
        <v>1100248</v>
      </c>
      <c r="D75" s="9">
        <v>8</v>
      </c>
    </row>
    <row r="76" ht="15" customHeight="1" spans="1:4">
      <c r="A76" s="6" t="s">
        <v>136</v>
      </c>
      <c r="B76" s="31" t="s">
        <v>137</v>
      </c>
      <c r="C76" s="7">
        <v>1100248</v>
      </c>
      <c r="D76" s="9">
        <v>6776</v>
      </c>
    </row>
    <row r="77" ht="15" customHeight="1" spans="1:4">
      <c r="A77" s="6" t="s">
        <v>138</v>
      </c>
      <c r="B77" s="31" t="s">
        <v>133</v>
      </c>
      <c r="C77" s="7">
        <v>1100248</v>
      </c>
      <c r="D77" s="9">
        <v>23</v>
      </c>
    </row>
    <row r="78" ht="15" customHeight="1" spans="1:4">
      <c r="A78" s="6" t="s">
        <v>139</v>
      </c>
      <c r="B78" s="31" t="s">
        <v>133</v>
      </c>
      <c r="C78" s="7">
        <v>1100248</v>
      </c>
      <c r="D78" s="9">
        <v>31</v>
      </c>
    </row>
    <row r="79" ht="15" customHeight="1" spans="1:4">
      <c r="A79" s="6" t="s">
        <v>140</v>
      </c>
      <c r="B79" s="31" t="s">
        <v>141</v>
      </c>
      <c r="C79" s="7">
        <v>1100248</v>
      </c>
      <c r="D79" s="9">
        <v>123</v>
      </c>
    </row>
    <row r="80" ht="15" customHeight="1" spans="1:4">
      <c r="A80" s="19" t="s">
        <v>142</v>
      </c>
      <c r="B80" s="29"/>
      <c r="C80" s="26"/>
      <c r="D80" s="27">
        <f>SUM(D81:D89)</f>
        <v>9069.5</v>
      </c>
    </row>
    <row r="81" ht="15" customHeight="1" spans="1:4">
      <c r="A81" s="6" t="s">
        <v>143</v>
      </c>
      <c r="B81" s="31" t="s">
        <v>144</v>
      </c>
      <c r="C81" s="7">
        <v>1100249</v>
      </c>
      <c r="D81" s="9">
        <v>160</v>
      </c>
    </row>
    <row r="82" ht="15" customHeight="1" spans="1:4">
      <c r="A82" s="6" t="s">
        <v>145</v>
      </c>
      <c r="B82" s="31" t="s">
        <v>146</v>
      </c>
      <c r="C82" s="7">
        <v>1100249</v>
      </c>
      <c r="D82" s="9">
        <v>129.4</v>
      </c>
    </row>
    <row r="83" ht="15" customHeight="1" spans="1:4">
      <c r="A83" s="6" t="s">
        <v>147</v>
      </c>
      <c r="B83" s="31" t="s">
        <v>148</v>
      </c>
      <c r="C83" s="7">
        <v>1100249</v>
      </c>
      <c r="D83" s="9">
        <v>5233.1</v>
      </c>
    </row>
    <row r="84" ht="15" customHeight="1" spans="1:4">
      <c r="A84" s="6" t="s">
        <v>149</v>
      </c>
      <c r="B84" s="31" t="s">
        <v>150</v>
      </c>
      <c r="C84" s="7">
        <v>1100249</v>
      </c>
      <c r="D84" s="9">
        <v>897</v>
      </c>
    </row>
    <row r="85" ht="15" customHeight="1" spans="1:4">
      <c r="A85" s="6" t="s">
        <v>151</v>
      </c>
      <c r="B85" s="31" t="s">
        <v>152</v>
      </c>
      <c r="C85" s="7">
        <v>1100249</v>
      </c>
      <c r="D85" s="9">
        <v>667</v>
      </c>
    </row>
    <row r="86" ht="15" customHeight="1" spans="1:4">
      <c r="A86" s="6" t="s">
        <v>153</v>
      </c>
      <c r="B86" s="31" t="s">
        <v>154</v>
      </c>
      <c r="C86" s="7">
        <v>1100249</v>
      </c>
      <c r="D86" s="9">
        <v>288</v>
      </c>
    </row>
    <row r="87" ht="15" customHeight="1" spans="1:4">
      <c r="A87" s="6" t="s">
        <v>153</v>
      </c>
      <c r="B87" s="31" t="s">
        <v>154</v>
      </c>
      <c r="C87" s="7">
        <v>1100249</v>
      </c>
      <c r="D87" s="9">
        <v>1492</v>
      </c>
    </row>
    <row r="88" ht="15" customHeight="1" spans="1:4">
      <c r="A88" s="6" t="s">
        <v>155</v>
      </c>
      <c r="B88" s="31" t="s">
        <v>156</v>
      </c>
      <c r="C88" s="7">
        <v>1100249</v>
      </c>
      <c r="D88" s="9">
        <v>32</v>
      </c>
    </row>
    <row r="89" ht="15" customHeight="1" spans="1:4">
      <c r="A89" s="6" t="s">
        <v>157</v>
      </c>
      <c r="B89" s="31" t="s">
        <v>158</v>
      </c>
      <c r="C89" s="7">
        <v>1100249</v>
      </c>
      <c r="D89" s="9">
        <v>171</v>
      </c>
    </row>
    <row r="90" ht="15" customHeight="1" spans="1:4">
      <c r="A90" s="19" t="s">
        <v>159</v>
      </c>
      <c r="B90" s="29"/>
      <c r="C90" s="26"/>
      <c r="D90" s="27">
        <f>SUM(D91)</f>
        <v>37.1</v>
      </c>
    </row>
    <row r="91" ht="15" customHeight="1" spans="1:4">
      <c r="A91" s="6" t="s">
        <v>160</v>
      </c>
      <c r="B91" s="31" t="s">
        <v>161</v>
      </c>
      <c r="C91" s="7">
        <v>1100250</v>
      </c>
      <c r="D91" s="9">
        <v>37.1</v>
      </c>
    </row>
    <row r="92" ht="15" customHeight="1" spans="1:4">
      <c r="A92" s="19" t="s">
        <v>162</v>
      </c>
      <c r="B92" s="29"/>
      <c r="C92" s="26"/>
      <c r="D92" s="27">
        <f>SUM(D93:D111)</f>
        <v>16742</v>
      </c>
    </row>
    <row r="93" ht="15" customHeight="1" spans="1:4">
      <c r="A93" s="6" t="s">
        <v>163</v>
      </c>
      <c r="B93" s="31" t="s">
        <v>164</v>
      </c>
      <c r="C93" s="7">
        <v>1100252</v>
      </c>
      <c r="D93" s="9">
        <v>180</v>
      </c>
    </row>
    <row r="94" ht="15" customHeight="1" spans="1:4">
      <c r="A94" s="6" t="s">
        <v>165</v>
      </c>
      <c r="B94" s="31" t="s">
        <v>164</v>
      </c>
      <c r="C94" s="7">
        <v>1100252</v>
      </c>
      <c r="D94" s="9">
        <v>439</v>
      </c>
    </row>
    <row r="95" ht="15" customHeight="1" spans="1:4">
      <c r="A95" s="6" t="s">
        <v>166</v>
      </c>
      <c r="B95" s="31" t="s">
        <v>164</v>
      </c>
      <c r="C95" s="7">
        <v>1100252</v>
      </c>
      <c r="D95" s="9">
        <v>339</v>
      </c>
    </row>
    <row r="96" ht="15" customHeight="1" spans="1:4">
      <c r="A96" s="6" t="s">
        <v>167</v>
      </c>
      <c r="B96" s="31" t="s">
        <v>168</v>
      </c>
      <c r="C96" s="7">
        <v>1100252</v>
      </c>
      <c r="D96" s="9">
        <v>9381</v>
      </c>
    </row>
    <row r="97" ht="15" customHeight="1" spans="1:4">
      <c r="A97" s="6" t="s">
        <v>169</v>
      </c>
      <c r="B97" s="31" t="s">
        <v>164</v>
      </c>
      <c r="C97" s="7">
        <v>1100252</v>
      </c>
      <c r="D97" s="9">
        <v>685</v>
      </c>
    </row>
    <row r="98" ht="15" customHeight="1" spans="1:4">
      <c r="A98" s="6" t="s">
        <v>170</v>
      </c>
      <c r="B98" s="31" t="s">
        <v>164</v>
      </c>
      <c r="C98" s="7">
        <v>1100252</v>
      </c>
      <c r="D98" s="9">
        <v>65</v>
      </c>
    </row>
    <row r="99" ht="15" customHeight="1" spans="1:4">
      <c r="A99" s="6" t="s">
        <v>171</v>
      </c>
      <c r="B99" s="31" t="s">
        <v>164</v>
      </c>
      <c r="C99" s="7">
        <v>1100252</v>
      </c>
      <c r="D99" s="9">
        <v>120</v>
      </c>
    </row>
    <row r="100" ht="15" customHeight="1" spans="1:4">
      <c r="A100" s="6" t="s">
        <v>172</v>
      </c>
      <c r="B100" s="31" t="s">
        <v>164</v>
      </c>
      <c r="C100" s="7">
        <v>1100252</v>
      </c>
      <c r="D100" s="9">
        <v>330</v>
      </c>
    </row>
    <row r="101" ht="15" customHeight="1" spans="1:4">
      <c r="A101" s="6" t="s">
        <v>173</v>
      </c>
      <c r="B101" s="31" t="s">
        <v>174</v>
      </c>
      <c r="C101" s="7">
        <v>1100252</v>
      </c>
      <c r="D101" s="9">
        <v>36</v>
      </c>
    </row>
    <row r="102" ht="15" customHeight="1" spans="1:4">
      <c r="A102" s="6" t="s">
        <v>175</v>
      </c>
      <c r="B102" s="31" t="s">
        <v>174</v>
      </c>
      <c r="C102" s="7">
        <v>1100252</v>
      </c>
      <c r="D102" s="9">
        <v>5</v>
      </c>
    </row>
    <row r="103" ht="15" customHeight="1" spans="1:4">
      <c r="A103" s="6" t="s">
        <v>176</v>
      </c>
      <c r="B103" s="31" t="s">
        <v>177</v>
      </c>
      <c r="C103" s="7">
        <v>1100252</v>
      </c>
      <c r="D103" s="9">
        <v>20</v>
      </c>
    </row>
    <row r="104" ht="15" customHeight="1" spans="1:4">
      <c r="A104" s="6" t="s">
        <v>178</v>
      </c>
      <c r="B104" s="31" t="s">
        <v>177</v>
      </c>
      <c r="C104" s="7">
        <v>1100252</v>
      </c>
      <c r="D104" s="9">
        <v>398</v>
      </c>
    </row>
    <row r="105" ht="15" customHeight="1" spans="1:4">
      <c r="A105" s="6" t="s">
        <v>179</v>
      </c>
      <c r="B105" s="31" t="s">
        <v>177</v>
      </c>
      <c r="C105" s="7">
        <v>1100252</v>
      </c>
      <c r="D105" s="9">
        <v>57</v>
      </c>
    </row>
    <row r="106" ht="15" customHeight="1" spans="1:4">
      <c r="A106" s="6" t="s">
        <v>180</v>
      </c>
      <c r="B106" s="31" t="s">
        <v>177</v>
      </c>
      <c r="C106" s="7">
        <v>1100252</v>
      </c>
      <c r="D106" s="9">
        <v>14</v>
      </c>
    </row>
    <row r="107" ht="15" customHeight="1" spans="1:4">
      <c r="A107" s="6" t="s">
        <v>181</v>
      </c>
      <c r="B107" s="31" t="s">
        <v>177</v>
      </c>
      <c r="C107" s="7">
        <v>1100252</v>
      </c>
      <c r="D107" s="9">
        <v>255</v>
      </c>
    </row>
    <row r="108" ht="15" customHeight="1" spans="1:4">
      <c r="A108" s="6" t="s">
        <v>182</v>
      </c>
      <c r="B108" s="31" t="s">
        <v>177</v>
      </c>
      <c r="C108" s="7">
        <v>1100252</v>
      </c>
      <c r="D108" s="9">
        <v>4196</v>
      </c>
    </row>
    <row r="109" ht="15" customHeight="1" spans="1:4">
      <c r="A109" s="6" t="s">
        <v>183</v>
      </c>
      <c r="B109" s="31" t="s">
        <v>177</v>
      </c>
      <c r="C109" s="7">
        <v>1100252</v>
      </c>
      <c r="D109" s="9">
        <v>126</v>
      </c>
    </row>
    <row r="110" ht="15" customHeight="1" spans="1:4">
      <c r="A110" s="6" t="s">
        <v>184</v>
      </c>
      <c r="B110" s="31" t="s">
        <v>177</v>
      </c>
      <c r="C110" s="7">
        <v>1100252</v>
      </c>
      <c r="D110" s="9">
        <v>8</v>
      </c>
    </row>
    <row r="111" ht="15" customHeight="1" spans="1:4">
      <c r="A111" s="6" t="s">
        <v>185</v>
      </c>
      <c r="B111" s="31" t="s">
        <v>177</v>
      </c>
      <c r="C111" s="7">
        <v>1100252</v>
      </c>
      <c r="D111" s="9">
        <v>88</v>
      </c>
    </row>
    <row r="112" ht="15" customHeight="1" spans="1:4">
      <c r="A112" s="19" t="s">
        <v>186</v>
      </c>
      <c r="B112" s="29"/>
      <c r="C112" s="26"/>
      <c r="D112" s="27">
        <f>SUM(D113:D114)</f>
        <v>4114</v>
      </c>
    </row>
    <row r="113" ht="15" customHeight="1" spans="1:4">
      <c r="A113" s="6" t="s">
        <v>187</v>
      </c>
      <c r="B113" s="31" t="s">
        <v>188</v>
      </c>
      <c r="C113" s="7">
        <v>1100253</v>
      </c>
      <c r="D113" s="9">
        <v>114</v>
      </c>
    </row>
    <row r="114" ht="15" customHeight="1" spans="1:4">
      <c r="A114" s="6" t="s">
        <v>189</v>
      </c>
      <c r="B114" s="31" t="s">
        <v>188</v>
      </c>
      <c r="C114" s="7">
        <v>1100253</v>
      </c>
      <c r="D114" s="9">
        <v>4000</v>
      </c>
    </row>
    <row r="115" ht="15" customHeight="1" spans="1:4">
      <c r="A115" s="19" t="s">
        <v>190</v>
      </c>
      <c r="B115" s="29"/>
      <c r="C115" s="26"/>
      <c r="D115" s="27">
        <f>SUM(D116)</f>
        <v>118</v>
      </c>
    </row>
    <row r="116" ht="15" customHeight="1" spans="1:4">
      <c r="A116" s="6" t="s">
        <v>191</v>
      </c>
      <c r="B116" s="31" t="s">
        <v>192</v>
      </c>
      <c r="C116" s="7">
        <v>1100258</v>
      </c>
      <c r="D116" s="9">
        <v>118</v>
      </c>
    </row>
    <row r="117" ht="15" customHeight="1" spans="1:4">
      <c r="A117" s="19" t="s">
        <v>193</v>
      </c>
      <c r="B117" s="29"/>
      <c r="C117" s="26"/>
      <c r="D117" s="27">
        <f>SUM(D118)</f>
        <v>422</v>
      </c>
    </row>
    <row r="118" ht="15" customHeight="1" spans="1:4">
      <c r="A118" s="6" t="s">
        <v>194</v>
      </c>
      <c r="B118" s="31" t="s">
        <v>195</v>
      </c>
      <c r="C118" s="7">
        <v>1100299</v>
      </c>
      <c r="D118" s="9">
        <v>422</v>
      </c>
    </row>
  </sheetData>
  <autoFilter ref="A3:D118">
    <extLst/>
  </autoFilter>
  <mergeCells count="2">
    <mergeCell ref="A1:D1"/>
    <mergeCell ref="A2:D2"/>
  </mergeCells>
  <pageMargins left="0.629861111111111" right="0.354166666666667" top="0.393055555555556" bottom="0.786805555555556" header="0.196527777777778" footer="0.354166666666667"/>
  <pageSetup paperSize="9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tabSelected="1" workbookViewId="0">
      <selection activeCell="A11" sqref="A11:A12"/>
    </sheetView>
  </sheetViews>
  <sheetFormatPr defaultColWidth="9" defaultRowHeight="13.5"/>
  <cols>
    <col min="2" max="2" width="19.125" customWidth="1"/>
    <col min="3" max="3" width="53" customWidth="1"/>
  </cols>
  <sheetData>
    <row r="1" ht="36" customHeight="1" spans="1:10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8"/>
    </row>
    <row r="3" ht="18" customHeight="1" spans="1:10">
      <c r="A3" s="3" t="s">
        <v>2</v>
      </c>
      <c r="B3" s="3" t="s">
        <v>24</v>
      </c>
      <c r="C3" s="3" t="s">
        <v>197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198</v>
      </c>
      <c r="I3" s="3" t="s">
        <v>199</v>
      </c>
      <c r="J3" s="3" t="s">
        <v>200</v>
      </c>
    </row>
    <row r="4" ht="18" customHeight="1" spans="1:10">
      <c r="A4" s="4"/>
      <c r="B4" s="4"/>
      <c r="C4" s="3" t="s">
        <v>12</v>
      </c>
      <c r="D4" s="5"/>
      <c r="E4" s="5"/>
      <c r="F4" s="5"/>
      <c r="G4" s="5"/>
      <c r="H4" s="5"/>
      <c r="I4" s="5"/>
      <c r="J4" s="5">
        <f>SUM(J5:J12)</f>
        <v>5915.5</v>
      </c>
    </row>
    <row r="5" ht="18" customHeight="1" spans="1:10">
      <c r="A5" s="4">
        <v>1</v>
      </c>
      <c r="B5" s="6" t="s">
        <v>201</v>
      </c>
      <c r="C5" s="6" t="s">
        <v>202</v>
      </c>
      <c r="D5" s="6">
        <v>1100301</v>
      </c>
      <c r="E5" s="7">
        <v>201</v>
      </c>
      <c r="F5" s="7" t="s">
        <v>203</v>
      </c>
      <c r="G5" s="7"/>
      <c r="H5" s="7" t="s">
        <v>16</v>
      </c>
      <c r="I5" s="7" t="s">
        <v>204</v>
      </c>
      <c r="J5" s="9">
        <v>0.7</v>
      </c>
    </row>
    <row r="6" ht="18" customHeight="1" spans="1:10">
      <c r="A6" s="4">
        <v>2</v>
      </c>
      <c r="B6" s="6" t="s">
        <v>205</v>
      </c>
      <c r="C6" s="6" t="s">
        <v>206</v>
      </c>
      <c r="D6" s="6">
        <v>1100303</v>
      </c>
      <c r="E6" s="7">
        <v>203</v>
      </c>
      <c r="F6" s="46" t="s">
        <v>207</v>
      </c>
      <c r="G6" s="7">
        <v>99</v>
      </c>
      <c r="H6" s="7" t="s">
        <v>16</v>
      </c>
      <c r="I6" s="7" t="s">
        <v>204</v>
      </c>
      <c r="J6" s="9">
        <v>80</v>
      </c>
    </row>
    <row r="7" ht="18" customHeight="1" spans="1:10">
      <c r="A7" s="4">
        <v>3</v>
      </c>
      <c r="B7" s="6" t="s">
        <v>208</v>
      </c>
      <c r="C7" s="6" t="s">
        <v>209</v>
      </c>
      <c r="D7" s="6">
        <v>1100310</v>
      </c>
      <c r="E7" s="7">
        <v>210</v>
      </c>
      <c r="F7" s="46" t="s">
        <v>210</v>
      </c>
      <c r="G7" s="46" t="s">
        <v>211</v>
      </c>
      <c r="H7" s="7" t="s">
        <v>16</v>
      </c>
      <c r="I7" s="7" t="s">
        <v>204</v>
      </c>
      <c r="J7" s="9">
        <v>359.8</v>
      </c>
    </row>
    <row r="8" ht="18" customHeight="1" spans="1:10">
      <c r="A8" s="4">
        <v>4</v>
      </c>
      <c r="B8" s="6" t="s">
        <v>212</v>
      </c>
      <c r="C8" s="6" t="s">
        <v>213</v>
      </c>
      <c r="D8" s="6">
        <v>1100311</v>
      </c>
      <c r="E8" s="7" t="s">
        <v>214</v>
      </c>
      <c r="F8" s="7" t="s">
        <v>215</v>
      </c>
      <c r="G8" s="7" t="s">
        <v>216</v>
      </c>
      <c r="H8" s="7" t="s">
        <v>16</v>
      </c>
      <c r="I8" s="7" t="s">
        <v>204</v>
      </c>
      <c r="J8" s="9">
        <v>3780</v>
      </c>
    </row>
    <row r="9" ht="18" customHeight="1" spans="1:10">
      <c r="A9" s="4">
        <v>5</v>
      </c>
      <c r="B9" s="6" t="s">
        <v>217</v>
      </c>
      <c r="C9" s="6" t="s">
        <v>218</v>
      </c>
      <c r="D9" s="6">
        <v>1100311</v>
      </c>
      <c r="E9" s="7">
        <v>211</v>
      </c>
      <c r="F9" s="7">
        <v>12</v>
      </c>
      <c r="G9" s="7"/>
      <c r="H9" s="7" t="s">
        <v>16</v>
      </c>
      <c r="I9" s="7" t="s">
        <v>204</v>
      </c>
      <c r="J9" s="9">
        <v>162</v>
      </c>
    </row>
    <row r="10" ht="18" customHeight="1" spans="1:10">
      <c r="A10" s="4">
        <v>6</v>
      </c>
      <c r="B10" s="6" t="s">
        <v>219</v>
      </c>
      <c r="C10" s="6" t="s">
        <v>220</v>
      </c>
      <c r="D10" s="6">
        <v>1100313</v>
      </c>
      <c r="E10" s="7">
        <v>213</v>
      </c>
      <c r="F10" s="46" t="s">
        <v>221</v>
      </c>
      <c r="G10" s="46" t="s">
        <v>216</v>
      </c>
      <c r="H10" s="7" t="s">
        <v>16</v>
      </c>
      <c r="I10" s="7" t="s">
        <v>204</v>
      </c>
      <c r="J10" s="9">
        <v>1283</v>
      </c>
    </row>
    <row r="11" ht="18" customHeight="1" spans="1:10">
      <c r="A11" s="4">
        <v>7</v>
      </c>
      <c r="B11" s="6" t="s">
        <v>222</v>
      </c>
      <c r="C11" s="6" t="s">
        <v>223</v>
      </c>
      <c r="D11" s="6">
        <v>1100313</v>
      </c>
      <c r="E11" s="7">
        <v>213</v>
      </c>
      <c r="F11" s="46" t="s">
        <v>224</v>
      </c>
      <c r="G11" s="7"/>
      <c r="H11" s="7" t="s">
        <v>16</v>
      </c>
      <c r="I11" s="7" t="s">
        <v>204</v>
      </c>
      <c r="J11" s="9">
        <v>150</v>
      </c>
    </row>
    <row r="12" spans="1:10">
      <c r="A12" s="4">
        <v>8</v>
      </c>
      <c r="B12" s="6" t="s">
        <v>225</v>
      </c>
      <c r="C12" s="6" t="s">
        <v>226</v>
      </c>
      <c r="D12" s="6">
        <v>1100315</v>
      </c>
      <c r="E12" s="7">
        <v>215</v>
      </c>
      <c r="F12" s="46" t="s">
        <v>224</v>
      </c>
      <c r="G12" s="46" t="s">
        <v>227</v>
      </c>
      <c r="H12" s="7" t="s">
        <v>16</v>
      </c>
      <c r="I12" s="7" t="s">
        <v>204</v>
      </c>
      <c r="J12" s="9">
        <v>100</v>
      </c>
    </row>
  </sheetData>
  <mergeCells count="2">
    <mergeCell ref="A1:J1"/>
    <mergeCell ref="A2:J2"/>
  </mergeCells>
  <dataValidations count="4">
    <dataValidation type="list" allowBlank="1" showInputMessage="1" showErrorMessage="1" sqref="H5 H7 H8 H10 H11:H12">
      <formula1>$AE$2:$AF$2</formula1>
    </dataValidation>
    <dataValidation type="list" allowBlank="1" showInputMessage="1" showErrorMessage="1" sqref="I5 I7 I8 I10 I11:I12">
      <formula1>$AE$1:$AG$1</formula1>
    </dataValidation>
    <dataValidation type="list" allowBlank="1" showInputMessage="1" showErrorMessage="1" sqref="H6 H9">
      <formula1>$AD$2:$AE$2</formula1>
    </dataValidation>
    <dataValidation type="list" allowBlank="1" showInputMessage="1" showErrorMessage="1" sqref="I6 I9">
      <formula1>$AD$1:$AF$1</formula1>
    </dataValidation>
  </dataValidations>
  <pageMargins left="0.751388888888889" right="0.751388888888889" top="1" bottom="1" header="0.5" footer="0.5"/>
  <pageSetup paperSize="9" scale="92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税收返还性收入</vt:lpstr>
      <vt:lpstr>一般性转移支付收入</vt:lpstr>
      <vt:lpstr>专项转移支付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2024-01-24T08:14:00Z</dcterms:created>
  <dcterms:modified xsi:type="dcterms:W3CDTF">2024-02-19T03:24:18Z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51D54A70F80444178EBAD22C81F9BE8A_11</vt:lpwstr>
  </property>
  <property fmtid="{D5CDD505-2E9C-101B-9397-08002B2CF9AE}" pid="3" name="KSOProductBuildVer">
    <vt:lpwstr>2052-12.1.0.16120</vt:lpwstr>
  </property>
</Properties>
</file>