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9.2023年国有资本经营收支完成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  <definedName name="_xlnm.Print_Area" localSheetId="0">'9.2023年国有资本经营收支完成'!$A$1:$O$16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<sst xmlns="http://schemas.openxmlformats.org/spreadsheetml/2006/main" count="68" uniqueCount="36">
  <si>
    <t>2023年国有资本经营预算完成情况</t>
  </si>
  <si>
    <t>单位：万元</t>
  </si>
  <si>
    <t>收入</t>
  </si>
  <si>
    <t>支出</t>
  </si>
  <si>
    <t>项        目</t>
  </si>
  <si>
    <t>年初预算数</t>
  </si>
  <si>
    <t>预算调整数</t>
  </si>
  <si>
    <t>2023年执行数</t>
  </si>
  <si>
    <t>2022年执行数</t>
  </si>
  <si>
    <t>执行数为预算调整数%</t>
  </si>
  <si>
    <t>同比
增长%</t>
  </si>
  <si>
    <r>
      <t>项</t>
    </r>
    <r>
      <rPr>
        <sz val="10"/>
        <rFont val="Times New Roman"/>
        <family val="1"/>
        <charset val="0"/>
      </rPr>
      <t xml:space="preserve">        </t>
    </r>
    <r>
      <rPr>
        <sz val="12"/>
        <rFont val="宋体"/>
        <charset val="134"/>
      </rPr>
      <t>目</t>
    </r>
  </si>
  <si>
    <t>2022年
预算数</t>
  </si>
  <si>
    <t>2022年
完成数</t>
  </si>
  <si>
    <t>2023年
预算数</t>
  </si>
  <si>
    <t>预算数为上年完成数%</t>
  </si>
  <si>
    <r>
      <t>项</t>
    </r>
    <r>
      <rPr>
        <sz val="10"/>
        <rFont val="仿宋_GB2312"/>
        <family val="3"/>
        <charset val="134"/>
      </rPr>
      <t xml:space="preserve">        </t>
    </r>
    <r>
      <rPr>
        <sz val="12"/>
        <rFont val="仿宋_GB2312"/>
        <family val="3"/>
        <charset val="134"/>
      </rPr>
      <t>目</t>
    </r>
  </si>
  <si>
    <t>一、利润收入</t>
  </si>
  <si>
    <t>一、解决历史遗留问题及改革成本支出</t>
  </si>
  <si>
    <t>二、股利、股息收入</t>
  </si>
  <si>
    <t>二、国有企业资本金注入</t>
  </si>
  <si>
    <t>三、产权转让收入</t>
  </si>
  <si>
    <t>三、国有企业政策性补贴</t>
  </si>
  <si>
    <t>四、清算收入</t>
  </si>
  <si>
    <t>四、金融国有资本经营预算支出</t>
  </si>
  <si>
    <t>五、其他国有资本经营预算收入</t>
  </si>
  <si>
    <t>五、其他国有资本经营预算支出</t>
  </si>
  <si>
    <t>收 入 合 计</t>
  </si>
  <si>
    <t>支 出 合 计</t>
  </si>
  <si>
    <t>国有资本经营预算转移支付收入</t>
  </si>
  <si>
    <t>国有资本经营预算转移支付支出</t>
  </si>
  <si>
    <t>上年结转</t>
  </si>
  <si>
    <t>国有资本经营预算调出资金</t>
  </si>
  <si>
    <t>结转下年</t>
  </si>
  <si>
    <t>收 入 总 计</t>
  </si>
  <si>
    <t>支 出 总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</si>
</sst>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2"/>
      <name val="宋体"/>
      <charset val="134"/>
    </font>
    <font>
      <sz val="20"/>
      <name val="宋体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family val="1"/>
      <charset val="0"/>
    </font>
    <font>
      <sz val="10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6" fontId="0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B2:AA16"/>
  <sheetViews>
    <sheetView tabSelected="1" zoomScale="85" zoomScaleNormal="85" zoomScaleSheetLayoutView="60" topLeftCell="B1" workbookViewId="0">
      <selection activeCell="D12" sqref="D12"/>
    </sheetView>
  </sheetViews>
  <sheetFormatPr defaultColWidth="9" defaultRowHeight="14.25"/>
  <cols>
    <col min="1" max="1" width="6.625" style="1" customWidth="1"/>
    <col min="2" max="2" width="29.5" style="1" customWidth="1"/>
    <col min="3" max="3" width="8.5" style="1" customWidth="1"/>
    <col min="4" max="4" width="8.375" style="1" customWidth="1"/>
    <col min="5" max="5" width="10.25" style="1" customWidth="1"/>
    <col min="6" max="6" width="9.25" style="1" customWidth="1"/>
    <col min="7" max="8" width="10.625" style="1" customWidth="1"/>
    <col min="9" max="9" width="34.375" style="1" customWidth="1"/>
    <col min="10" max="10" width="8.5" style="1" customWidth="1"/>
    <col min="11" max="11" width="8" style="1" customWidth="1"/>
    <col min="12" max="13" width="9.125" style="1" customWidth="1"/>
    <col min="14" max="14" width="10.625" style="1" hidden="1" customWidth="1"/>
    <col min="15" max="15" width="9" style="1" customWidth="1"/>
    <col min="16" max="16" width="8" style="1" customWidth="1"/>
    <col min="17" max="17" width="9" style="1"/>
    <col min="18" max="18" width="31.5" style="1" customWidth="1"/>
    <col min="19" max="22" width="9" style="1"/>
    <col min="23" max="23" width="38.25" style="1" customWidth="1"/>
    <col min="24" max="16384" width="9" style="1"/>
  </cols>
  <sheetData>
    <row r="2" ht="38.25" customHeight="1" spans="2:14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2:15">
      <c r="B3" s="2"/>
      <c r="C3" s="2"/>
      <c r="D3" s="2"/>
      <c r="E3" s="2"/>
      <c r="F3" s="2"/>
      <c r="G3" s="2"/>
      <c r="H3" s="2"/>
      <c r="I3" s="2"/>
      <c r="J3" s="2"/>
      <c r="K3" s="2"/>
      <c r="L3" s="10"/>
      <c r="M3" s="11" t="s">
        <v>1</v>
      </c>
      <c r="N3" s="11"/>
      <c r="O3" s="11"/>
    </row>
    <row r="4" ht="28" customHeight="1" spans="2:27">
      <c r="B4" s="3" t="s">
        <v>2</v>
      </c>
      <c r="C4" s="3"/>
      <c r="D4" s="3"/>
      <c r="E4" s="3"/>
      <c r="F4" s="3"/>
      <c r="G4" s="3"/>
      <c r="H4" s="3"/>
      <c r="I4" s="3" t="s">
        <v>3</v>
      </c>
      <c r="J4" s="3"/>
      <c r="K4" s="3"/>
      <c r="L4" s="3"/>
      <c r="M4" s="3"/>
      <c r="N4" s="3"/>
      <c r="O4" s="3"/>
      <c r="R4" s="13" t="s">
        <v>2</v>
      </c>
      <c r="S4" s="13"/>
      <c r="T4" s="13"/>
      <c r="U4" s="13"/>
      <c r="V4" s="13"/>
      <c r="W4" s="13" t="s">
        <v>3</v>
      </c>
      <c r="X4" s="13"/>
      <c r="Y4" s="13"/>
      <c r="Z4" s="13"/>
      <c r="AA4" s="13"/>
    </row>
    <row r="5" ht="32.25" customHeight="1" spans="2:27">
      <c r="B5" s="4" t="s">
        <v>4</v>
      </c>
      <c r="C5" s="5" t="s">
        <v>5</v>
      </c>
      <c r="D5" s="5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4" t="s">
        <v>11</v>
      </c>
      <c r="J5" s="6" t="s">
        <v>5</v>
      </c>
      <c r="K5" s="6" t="s">
        <v>6</v>
      </c>
      <c r="L5" s="6" t="s">
        <v>7</v>
      </c>
      <c r="M5" s="6" t="s">
        <v>8</v>
      </c>
      <c r="N5" s="6" t="s">
        <v>9</v>
      </c>
      <c r="O5" s="6" t="s">
        <v>10</v>
      </c>
      <c r="R5" s="14" t="s">
        <v>4</v>
      </c>
      <c r="S5" s="15" t="s">
        <v>12</v>
      </c>
      <c r="T5" s="16" t="s">
        <v>13</v>
      </c>
      <c r="U5" s="15" t="s">
        <v>14</v>
      </c>
      <c r="V5" s="15" t="s">
        <v>15</v>
      </c>
      <c r="W5" s="14" t="s">
        <v>16</v>
      </c>
      <c r="X5" s="15" t="s">
        <v>12</v>
      </c>
      <c r="Y5" s="16" t="s">
        <v>13</v>
      </c>
      <c r="Z5" s="15" t="s">
        <v>14</v>
      </c>
      <c r="AA5" s="15" t="s">
        <v>15</v>
      </c>
    </row>
    <row r="6" ht="23.25" customHeight="1" spans="2:27">
      <c r="B6" s="7" t="s">
        <v>17</v>
      </c>
      <c r="C6" s="7">
        <v>5473</v>
      </c>
      <c r="D6" s="7">
        <f>5473</f>
        <v>5473</v>
      </c>
      <c r="E6" s="7">
        <v>5474</v>
      </c>
      <c r="F6" s="7">
        <v>3700</v>
      </c>
      <c r="G6" s="8">
        <f>E6/D6*100</f>
        <v>100.018271514709</v>
      </c>
      <c r="H6" s="8">
        <f>E6/F6*100-100</f>
        <v>47.9459459459459</v>
      </c>
      <c r="I6" s="7" t="s">
        <v>18</v>
      </c>
      <c r="J6" s="7">
        <v>300</v>
      </c>
      <c r="K6" s="7">
        <v>455</v>
      </c>
      <c r="L6" s="7">
        <v>468</v>
      </c>
      <c r="M6" s="7">
        <v>366</v>
      </c>
      <c r="N6" s="12">
        <f>L6/K6*100</f>
        <v>102.857142857143</v>
      </c>
      <c r="O6" s="12">
        <f>L6/M6*100-100</f>
        <v>27.8688524590164</v>
      </c>
      <c r="R6" s="7" t="s">
        <v>17</v>
      </c>
      <c r="S6" s="7">
        <v>4670</v>
      </c>
      <c r="T6" s="7">
        <v>3700</v>
      </c>
      <c r="U6" s="7">
        <v>5473</v>
      </c>
      <c r="V6" s="8">
        <f>U6/T6*100</f>
        <v>147.918918918919</v>
      </c>
      <c r="W6" s="7" t="s">
        <v>18</v>
      </c>
      <c r="X6" s="7">
        <v>443</v>
      </c>
      <c r="Y6" s="7">
        <v>366</v>
      </c>
      <c r="Z6" s="7">
        <v>300</v>
      </c>
      <c r="AA6" s="8">
        <f>Z6/Y6*100</f>
        <v>81.9672131147541</v>
      </c>
    </row>
    <row r="7" ht="23.25" customHeight="1" spans="2:27">
      <c r="B7" s="7" t="s">
        <v>19</v>
      </c>
      <c r="C7" s="7">
        <v>2500</v>
      </c>
      <c r="D7" s="7">
        <v>1500</v>
      </c>
      <c r="E7" s="7">
        <v>1500</v>
      </c>
      <c r="F7" s="7">
        <v>1654</v>
      </c>
      <c r="G7" s="8">
        <f>E7/D7*100</f>
        <v>100</v>
      </c>
      <c r="H7" s="8">
        <f>E7/F7*100-100</f>
        <v>-9.31076178960096</v>
      </c>
      <c r="I7" s="7" t="s">
        <v>20</v>
      </c>
      <c r="J7" s="7">
        <v>17965</v>
      </c>
      <c r="K7" s="7">
        <f>4476</f>
        <v>4476</v>
      </c>
      <c r="L7" s="7">
        <v>4462</v>
      </c>
      <c r="M7" s="7">
        <v>3260</v>
      </c>
      <c r="N7" s="12">
        <f>L7/K7*100</f>
        <v>99.6872207327971</v>
      </c>
      <c r="O7" s="12">
        <f>L7/M7*100-100</f>
        <v>36.8711656441718</v>
      </c>
      <c r="R7" s="7" t="s">
        <v>19</v>
      </c>
      <c r="S7" s="7">
        <v>977</v>
      </c>
      <c r="T7" s="7">
        <v>1654</v>
      </c>
      <c r="U7" s="7">
        <v>2500</v>
      </c>
      <c r="V7" s="8">
        <f>U7/T7*100</f>
        <v>151.148730350665</v>
      </c>
      <c r="W7" s="7" t="s">
        <v>20</v>
      </c>
      <c r="X7" s="7">
        <v>6012</v>
      </c>
      <c r="Y7" s="7">
        <v>3260</v>
      </c>
      <c r="Z7" s="7">
        <v>17965</v>
      </c>
      <c r="AA7" s="8">
        <f>Z7/Y7*100</f>
        <v>551.073619631902</v>
      </c>
    </row>
    <row r="8" ht="23.25" customHeight="1" spans="2:27">
      <c r="B8" s="7" t="s">
        <v>21</v>
      </c>
      <c r="C8" s="7"/>
      <c r="D8" s="7"/>
      <c r="E8" s="7"/>
      <c r="F8" s="7"/>
      <c r="G8" s="8"/>
      <c r="H8" s="8"/>
      <c r="I8" s="7" t="s">
        <v>22</v>
      </c>
      <c r="J8" s="7"/>
      <c r="K8" s="7"/>
      <c r="L8" s="7"/>
      <c r="M8" s="7"/>
      <c r="N8" s="12"/>
      <c r="O8" s="12"/>
      <c r="R8" s="7" t="s">
        <v>21</v>
      </c>
      <c r="S8" s="7"/>
      <c r="T8" s="7"/>
      <c r="U8" s="7"/>
      <c r="V8" s="8"/>
      <c r="W8" s="7" t="s">
        <v>22</v>
      </c>
      <c r="X8" s="7"/>
      <c r="Y8" s="7"/>
      <c r="Z8" s="7"/>
      <c r="AA8" s="8"/>
    </row>
    <row r="9" ht="23.25" customHeight="1" spans="2:27">
      <c r="B9" s="7" t="s">
        <v>23</v>
      </c>
      <c r="C9" s="7"/>
      <c r="D9" s="7"/>
      <c r="E9" s="7"/>
      <c r="F9" s="7"/>
      <c r="G9" s="8"/>
      <c r="H9" s="8"/>
      <c r="I9" s="7" t="s">
        <v>24</v>
      </c>
      <c r="J9" s="7"/>
      <c r="K9" s="7"/>
      <c r="L9" s="7"/>
      <c r="M9" s="7"/>
      <c r="N9" s="12"/>
      <c r="O9" s="12"/>
      <c r="R9" s="7" t="s">
        <v>23</v>
      </c>
      <c r="S9" s="7"/>
      <c r="T9" s="7"/>
      <c r="U9" s="7"/>
      <c r="V9" s="8"/>
      <c r="W9" s="7" t="s">
        <v>24</v>
      </c>
      <c r="X9" s="7"/>
      <c r="Y9" s="7"/>
      <c r="Z9" s="7"/>
      <c r="AA9" s="8"/>
    </row>
    <row r="10" ht="23.25" customHeight="1" spans="2:27">
      <c r="B10" s="7" t="s">
        <v>25</v>
      </c>
      <c r="C10" s="7">
        <v>13000</v>
      </c>
      <c r="D10" s="7"/>
      <c r="E10" s="7"/>
      <c r="F10" s="7"/>
      <c r="G10" s="8"/>
      <c r="H10" s="8"/>
      <c r="I10" s="7" t="s">
        <v>26</v>
      </c>
      <c r="J10" s="7"/>
      <c r="K10" s="7"/>
      <c r="L10" s="7"/>
      <c r="M10" s="7"/>
      <c r="N10" s="12"/>
      <c r="O10" s="12"/>
      <c r="R10" s="7" t="s">
        <v>25</v>
      </c>
      <c r="S10" s="7"/>
      <c r="T10" s="7"/>
      <c r="U10" s="7">
        <v>13000</v>
      </c>
      <c r="V10" s="8"/>
      <c r="W10" s="7" t="s">
        <v>26</v>
      </c>
      <c r="X10" s="7"/>
      <c r="Y10" s="7"/>
      <c r="Z10" s="7"/>
      <c r="AA10" s="8"/>
    </row>
    <row r="11" ht="23.25" customHeight="1" spans="2:27">
      <c r="B11" s="7"/>
      <c r="C11" s="7"/>
      <c r="D11" s="7"/>
      <c r="E11" s="7"/>
      <c r="F11" s="7"/>
      <c r="G11" s="8"/>
      <c r="H11" s="8"/>
      <c r="I11" s="7"/>
      <c r="J11" s="7"/>
      <c r="K11" s="7"/>
      <c r="L11" s="7"/>
      <c r="M11" s="7"/>
      <c r="N11" s="12"/>
      <c r="O11" s="12"/>
      <c r="R11" s="7"/>
      <c r="S11" s="7"/>
      <c r="T11" s="7"/>
      <c r="U11" s="7"/>
      <c r="V11" s="8"/>
      <c r="W11" s="7"/>
      <c r="X11" s="7"/>
      <c r="Y11" s="7"/>
      <c r="Z11" s="7"/>
      <c r="AA11" s="8"/>
    </row>
    <row r="12" ht="23.25" customHeight="1" spans="2:27">
      <c r="B12" s="9" t="s">
        <v>27</v>
      </c>
      <c r="C12" s="7">
        <f t="shared" ref="C12:F12" si="0">SUM(C6:C10)</f>
        <v>20973</v>
      </c>
      <c r="D12" s="7">
        <f t="shared" si="0"/>
        <v>6973</v>
      </c>
      <c r="E12" s="7">
        <f t="shared" si="0"/>
        <v>6974</v>
      </c>
      <c r="F12" s="7">
        <f t="shared" si="0"/>
        <v>5354</v>
      </c>
      <c r="G12" s="8">
        <f>E12/D12*100</f>
        <v>100.014341029686</v>
      </c>
      <c r="H12" s="8">
        <f t="shared" ref="H12:H14" si="1">E12/F12*100-100</f>
        <v>30.2577512140456</v>
      </c>
      <c r="I12" s="7" t="s">
        <v>28</v>
      </c>
      <c r="J12" s="7">
        <f t="shared" ref="J12:M12" si="2">SUM(J6:J10)</f>
        <v>18265</v>
      </c>
      <c r="K12" s="7">
        <f t="shared" si="2"/>
        <v>4931</v>
      </c>
      <c r="L12" s="7">
        <f t="shared" si="2"/>
        <v>4930</v>
      </c>
      <c r="M12" s="7">
        <f t="shared" si="2"/>
        <v>3626</v>
      </c>
      <c r="N12" s="12">
        <f>L12/K12*100</f>
        <v>99.9797201379031</v>
      </c>
      <c r="O12" s="12">
        <f t="shared" ref="O12:O16" si="3">L12/M12*100-100</f>
        <v>35.9624931053502</v>
      </c>
      <c r="R12" s="17" t="s">
        <v>27</v>
      </c>
      <c r="S12" s="17">
        <f t="shared" ref="S12:U12" si="4">SUM(S6:S10)</f>
        <v>5647</v>
      </c>
      <c r="T12" s="17">
        <f t="shared" si="4"/>
        <v>5354</v>
      </c>
      <c r="U12" s="17">
        <f t="shared" si="4"/>
        <v>20973</v>
      </c>
      <c r="V12" s="18">
        <f t="shared" ref="V12:V14" si="5">U12/T12*100</f>
        <v>391.725812476653</v>
      </c>
      <c r="W12" s="17" t="s">
        <v>28</v>
      </c>
      <c r="X12" s="17">
        <f t="shared" ref="X12:Z12" si="6">SUM(X6:X10)</f>
        <v>6455</v>
      </c>
      <c r="Y12" s="17">
        <f t="shared" si="6"/>
        <v>3626</v>
      </c>
      <c r="Z12" s="17">
        <f t="shared" si="6"/>
        <v>18265</v>
      </c>
      <c r="AA12" s="18">
        <f>Z12/Y12*100</f>
        <v>503.723110865968</v>
      </c>
    </row>
    <row r="13" ht="23.25" customHeight="1" spans="2:27">
      <c r="B13" s="7" t="s">
        <v>29</v>
      </c>
      <c r="C13" s="7">
        <v>86</v>
      </c>
      <c r="D13" s="7">
        <v>86</v>
      </c>
      <c r="E13" s="7">
        <v>86</v>
      </c>
      <c r="F13" s="7">
        <v>86</v>
      </c>
      <c r="G13" s="8"/>
      <c r="H13" s="8">
        <f t="shared" si="1"/>
        <v>0</v>
      </c>
      <c r="I13" s="7" t="s">
        <v>30</v>
      </c>
      <c r="J13" s="7"/>
      <c r="K13" s="7"/>
      <c r="L13" s="7"/>
      <c r="M13" s="7"/>
      <c r="N13" s="12"/>
      <c r="O13" s="12"/>
      <c r="R13" s="7" t="s">
        <v>29</v>
      </c>
      <c r="S13" s="7">
        <v>86</v>
      </c>
      <c r="T13" s="7">
        <v>86</v>
      </c>
      <c r="U13" s="7">
        <v>86</v>
      </c>
      <c r="V13" s="8">
        <f t="shared" si="5"/>
        <v>100</v>
      </c>
      <c r="W13" s="7" t="s">
        <v>30</v>
      </c>
      <c r="X13" s="7"/>
      <c r="Y13" s="7"/>
      <c r="Z13" s="7"/>
      <c r="AA13" s="8"/>
    </row>
    <row r="14" ht="23.25" customHeight="1" spans="2:27">
      <c r="B14" s="7" t="s">
        <v>31</v>
      </c>
      <c r="C14" s="7">
        <v>396</v>
      </c>
      <c r="D14" s="7">
        <v>662</v>
      </c>
      <c r="E14" s="7">
        <v>662</v>
      </c>
      <c r="F14" s="7">
        <v>722</v>
      </c>
      <c r="G14" s="8"/>
      <c r="H14" s="8">
        <f t="shared" si="1"/>
        <v>-8.31024930747922</v>
      </c>
      <c r="I14" s="7" t="s">
        <v>32</v>
      </c>
      <c r="J14" s="7">
        <v>3190</v>
      </c>
      <c r="K14" s="7">
        <v>2790</v>
      </c>
      <c r="L14" s="7">
        <v>2790</v>
      </c>
      <c r="M14" s="7">
        <v>2140</v>
      </c>
      <c r="N14" s="12"/>
      <c r="O14" s="12">
        <f t="shared" si="3"/>
        <v>30.3738317757009</v>
      </c>
      <c r="R14" s="7" t="s">
        <v>31</v>
      </c>
      <c r="S14" s="7">
        <v>722</v>
      </c>
      <c r="T14" s="7">
        <v>722</v>
      </c>
      <c r="U14" s="7">
        <v>396</v>
      </c>
      <c r="V14" s="8">
        <f t="shared" si="5"/>
        <v>54.8476454293629</v>
      </c>
      <c r="W14" s="7" t="s">
        <v>32</v>
      </c>
      <c r="X14" s="7"/>
      <c r="Y14" s="7">
        <v>2140</v>
      </c>
      <c r="Z14" s="7">
        <v>3190</v>
      </c>
      <c r="AA14" s="8"/>
    </row>
    <row r="15" ht="23.25" customHeight="1" spans="2:27">
      <c r="B15" s="7"/>
      <c r="C15" s="7"/>
      <c r="D15" s="7"/>
      <c r="E15" s="7"/>
      <c r="F15" s="7"/>
      <c r="G15" s="8"/>
      <c r="H15" s="8"/>
      <c r="I15" s="7" t="s">
        <v>33</v>
      </c>
      <c r="J15" s="7"/>
      <c r="K15" s="7"/>
      <c r="L15" s="7">
        <v>2</v>
      </c>
      <c r="M15" s="7">
        <v>396</v>
      </c>
      <c r="N15" s="12"/>
      <c r="O15" s="12"/>
      <c r="R15" s="7"/>
      <c r="S15" s="7"/>
      <c r="T15" s="7"/>
      <c r="U15" s="7"/>
      <c r="V15" s="8"/>
      <c r="W15" s="7" t="s">
        <v>33</v>
      </c>
      <c r="X15" s="7"/>
      <c r="Y15" s="7">
        <v>396</v>
      </c>
      <c r="Z15" s="7"/>
      <c r="AA15" s="8"/>
    </row>
    <row r="16" ht="23.25" customHeight="1" spans="2:27">
      <c r="B16" s="9" t="s">
        <v>34</v>
      </c>
      <c r="C16" s="7">
        <f t="shared" ref="C16:F16" si="7">SUM(C12:C14)</f>
        <v>21455</v>
      </c>
      <c r="D16" s="7">
        <f t="shared" si="7"/>
        <v>7721</v>
      </c>
      <c r="E16" s="7">
        <f t="shared" si="7"/>
        <v>7722</v>
      </c>
      <c r="F16" s="7">
        <f t="shared" si="7"/>
        <v>6162</v>
      </c>
      <c r="G16" s="8">
        <f>E16/D16*100</f>
        <v>100.012951690196</v>
      </c>
      <c r="H16" s="8">
        <f>E16/F16*100-100</f>
        <v>25.3164556962025</v>
      </c>
      <c r="I16" s="9" t="s">
        <v>35</v>
      </c>
      <c r="J16" s="7">
        <f>SUM(J12:J14)</f>
        <v>21455</v>
      </c>
      <c r="K16" s="7">
        <f t="shared" ref="K16:M16" si="8">SUM(K12:K15)</f>
        <v>7721</v>
      </c>
      <c r="L16" s="7">
        <f t="shared" si="8"/>
        <v>7722</v>
      </c>
      <c r="M16" s="7">
        <f t="shared" si="8"/>
        <v>6162</v>
      </c>
      <c r="N16" s="12">
        <f>L16/K16*100</f>
        <v>100.012951690196</v>
      </c>
      <c r="O16" s="12">
        <f t="shared" si="3"/>
        <v>25.3164556962025</v>
      </c>
      <c r="R16" s="17" t="s">
        <v>34</v>
      </c>
      <c r="S16" s="17">
        <f t="shared" ref="S16:U16" si="9">SUM(S12:S14)</f>
        <v>6455</v>
      </c>
      <c r="T16" s="17">
        <f t="shared" si="9"/>
        <v>6162</v>
      </c>
      <c r="U16" s="17">
        <f t="shared" si="9"/>
        <v>21455</v>
      </c>
      <c r="V16" s="18">
        <f>U16/T16*100</f>
        <v>348.182408308991</v>
      </c>
      <c r="W16" s="17" t="s">
        <v>35</v>
      </c>
      <c r="X16" s="17">
        <f>SUM(X12:X14)</f>
        <v>6455</v>
      </c>
      <c r="Y16" s="17">
        <f>SUM(Y12:Y15)</f>
        <v>6162</v>
      </c>
      <c r="Z16" s="17">
        <f>SUM(Z12:Z14)</f>
        <v>21455</v>
      </c>
      <c r="AA16" s="18">
        <f>Z16/Y16*100</f>
        <v>348.182408308991</v>
      </c>
    </row>
  </sheetData>
  <mergeCells count="6">
    <mergeCell ref="B2:N2"/>
    <mergeCell ref="M3:O3"/>
    <mergeCell ref="B4:H4"/>
    <mergeCell ref="I4:O4"/>
    <mergeCell ref="R4:V4"/>
    <mergeCell ref="W4:AA4"/>
  </mergeCells>
  <pageMargins left="0.708333333333333" right="0.708333333333333" top="0.747916666666667" bottom="0.747916666666667" header="0.314583333333333" footer="0.314583333333333"/>
  <pageSetup paperSize="9" scale="71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9.2023年国有资本经营收支完成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2024-01-24T08:20:29Z</dcterms:created>
  <dcterms:modified xsi:type="dcterms:W3CDTF">2024-01-24T08:20:40Z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0D30A88D47774394A04BBC0EB61A25F2_11</vt:lpwstr>
  </property>
  <property fmtid="{D5CDD505-2E9C-101B-9397-08002B2CF9AE}" pid="3" name="KSOProductBuildVer">
    <vt:lpwstr>2052-12.1.0.16120</vt:lpwstr>
  </property>
</Properties>
</file>