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2024年国有资本经营预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 localSheetId="0">#REF!</definedName>
    <definedName name="\P" localSheetId="0">#REF!</definedName>
    <definedName name="\x" localSheetId="0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 localSheetId="0">'[3]Mp-team 1'!#REF!</definedName>
    <definedName name="安徽" localSheetId="0">#REF!</definedName>
    <definedName name="北京">#REF!</definedName>
    <definedName name="大连" localSheetId="0">#REF!</definedName>
    <definedName name="地区名称">#REF!</definedName>
    <definedName name="第三批">#N/A</definedName>
    <definedName name="福建" localSheetId="0">#REF!</definedName>
    <definedName name="福建地区">#REF!</definedName>
    <definedName name="附表" localSheetId="0">#REF!</definedName>
    <definedName name="广东" localSheetId="0">#REF!</definedName>
    <definedName name="广东地区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汇率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辽宁地区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全国收入累计">#N/A</definedName>
    <definedName name="厦门" localSheetId="0">#REF!</definedName>
    <definedName name="山东" localSheetId="0">#REF!</definedName>
    <definedName name="山东地区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 localSheetId="0">#REF!</definedName>
    <definedName name="天津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浙江地区">#REF!</definedName>
    <definedName name="重庆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<sst xmlns="http://schemas.openxmlformats.org/spreadsheetml/2006/main" count="31" uniqueCount="28">
  <si>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2024年全市国有资本经营收支预算总表</t>
  </si>
  <si>
    <t>单位：万元</t>
  </si>
  <si>
    <t>收入</t>
  </si>
  <si>
    <t>支出</t>
  </si>
  <si>
    <t>项        目</t>
  </si>
  <si>
    <t>2023年
完成数</t>
  </si>
  <si>
    <t>2024年
预算数</t>
  </si>
  <si>
    <t>预算数比上年完成数增长%</t>
  </si>
  <si>
    <r>
      <t>项</t>
    </r>
    <r>
      <rPr>
        <sz val="10"/>
        <rFont val="仿宋_GB2312"/>
        <family val="3"/>
        <charset val="134"/>
      </rPr>
      <t xml:space="preserve">        </t>
    </r>
    <r>
      <rPr>
        <sz val="12"/>
        <rFont val="仿宋_GB2312"/>
        <family val="3"/>
        <charset val="134"/>
      </rPr>
      <t>目</t>
    </r>
  </si>
  <si>
    <t>一、利润收入</t>
  </si>
  <si>
    <t>一、解决历史遗留问题及改革成本支出</t>
  </si>
  <si>
    <t>二、股利、股息收入</t>
  </si>
  <si>
    <t>二、国有企业资本金注入</t>
  </si>
  <si>
    <t>三、产权转让收入</t>
  </si>
  <si>
    <t>三、国有企业政策性补贴</t>
  </si>
  <si>
    <t>四、清算收入</t>
  </si>
  <si>
    <t>四、金融国有资本经营预算支出</t>
  </si>
  <si>
    <t>五、其他国有资本经营预算收入</t>
  </si>
  <si>
    <t>五、其他国有资本经营预算支出</t>
  </si>
  <si>
    <t>收 入 合 计</t>
  </si>
  <si>
    <t>支 出 合 计</t>
  </si>
  <si>
    <t>国有资本经营预算转移支付收入</t>
  </si>
  <si>
    <t>国有资本经营预算转移支付支出</t>
  </si>
  <si>
    <t>上年结转</t>
  </si>
  <si>
    <t>国有资本经营预算调出资金</t>
  </si>
  <si>
    <t>结转下年</t>
  </si>
  <si>
    <t>收 入 总 计</t>
  </si>
  <si>
    <t>支 出 总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</si>
</sst>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6">
    <font>
      <sz val="12"/>
      <name val="宋体"/>
      <charset val="134"/>
    </font>
    <font>
      <sz val="20"/>
      <name val="宋体"/>
      <charset val="134"/>
    </font>
    <font>
      <sz val="12"/>
      <name val="仿宋_GB2312"/>
      <family val="3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76" fontId="4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2:I16"/>
  <sheetViews>
    <sheetView tabSelected="1" zoomScale="85" zoomScaleNormal="85" zoomScaleSheetLayoutView="60" workbookViewId="0">
      <selection activeCell="I6" sqref="I6"/>
    </sheetView>
  </sheetViews>
  <sheetFormatPr defaultColWidth="9" defaultRowHeight="14.25"/>
  <cols>
    <col min="1" max="1" width="6.625" style="1" customWidth="1"/>
    <col min="2" max="2" width="29.5" style="1" customWidth="1"/>
    <col min="3" max="4" width="9.25" style="1" customWidth="1"/>
    <col min="5" max="5" width="10.8833333333333" style="1" customWidth="1"/>
    <col min="6" max="6" width="35.875" style="1" customWidth="1"/>
    <col min="7" max="8" width="9.125" style="1" customWidth="1"/>
    <col min="9" max="9" width="9.26666666666667" style="1" customWidth="1"/>
    <col min="10" max="16384" width="9" style="1"/>
  </cols>
  <sheetData>
    <row r="2" ht="38.25" customHeight="1" spans="2:9">
      <c r="B2" s="2" t="s">
        <v>0</v>
      </c>
      <c r="C2" s="2"/>
      <c r="D2" s="2"/>
      <c r="E2" s="2"/>
      <c r="F2" s="2"/>
      <c r="G2" s="2"/>
      <c r="H2" s="2"/>
      <c r="I2" s="2"/>
    </row>
    <row r="3" spans="8:9">
      <c r="H3" s="3" t="s">
        <v>1</v>
      </c>
      <c r="I3" s="15"/>
    </row>
    <row r="4" ht="24" customHeight="1" spans="2:9">
      <c r="B4" s="4" t="s">
        <v>2</v>
      </c>
      <c r="C4" s="5"/>
      <c r="D4" s="5"/>
      <c r="E4" s="6"/>
      <c r="F4" s="7" t="s">
        <v>3</v>
      </c>
      <c r="G4" s="7"/>
      <c r="H4" s="7"/>
      <c r="I4" s="7"/>
    </row>
    <row r="5" ht="46.5" customHeight="1" spans="2:9">
      <c r="B5" s="8" t="s">
        <v>4</v>
      </c>
      <c r="C5" s="9" t="s">
        <v>5</v>
      </c>
      <c r="D5" s="10" t="s">
        <v>6</v>
      </c>
      <c r="E5" s="10" t="s">
        <v>7</v>
      </c>
      <c r="F5" s="8" t="s">
        <v>8</v>
      </c>
      <c r="G5" s="9" t="s">
        <v>5</v>
      </c>
      <c r="H5" s="10" t="s">
        <v>6</v>
      </c>
      <c r="I5" s="10" t="s">
        <v>7</v>
      </c>
    </row>
    <row r="6" ht="38" customHeight="1" spans="2:9">
      <c r="B6" s="11" t="s">
        <v>9</v>
      </c>
      <c r="C6" s="11">
        <v>5474</v>
      </c>
      <c r="D6" s="11">
        <v>4620</v>
      </c>
      <c r="E6" s="12">
        <f>D6/C6*100-100</f>
        <v>-15.6010230179028</v>
      </c>
      <c r="F6" s="11" t="s">
        <v>10</v>
      </c>
      <c r="G6" s="11">
        <v>468</v>
      </c>
      <c r="H6" s="11">
        <v>286</v>
      </c>
      <c r="I6" s="12">
        <f>H6/G6*100-100</f>
        <v>-38.8888888888889</v>
      </c>
    </row>
    <row r="7" ht="38" customHeight="1" spans="2:9">
      <c r="B7" s="11" t="s">
        <v>11</v>
      </c>
      <c r="C7" s="11">
        <v>1500</v>
      </c>
      <c r="D7" s="11">
        <v>2400</v>
      </c>
      <c r="E7" s="12">
        <f>D7/C7*100-100</f>
        <v>60</v>
      </c>
      <c r="F7" s="11" t="s">
        <v>12</v>
      </c>
      <c r="G7" s="11">
        <v>4462</v>
      </c>
      <c r="H7" s="11">
        <v>17814</v>
      </c>
      <c r="I7" s="12">
        <f>H7/G7*100-100</f>
        <v>299.238009861049</v>
      </c>
    </row>
    <row r="8" ht="38" customHeight="1" spans="2:9">
      <c r="B8" s="11" t="s">
        <v>13</v>
      </c>
      <c r="C8" s="11"/>
      <c r="D8" s="11">
        <v>23000</v>
      </c>
      <c r="E8" s="12"/>
      <c r="F8" s="11" t="s">
        <v>14</v>
      </c>
      <c r="G8" s="11"/>
      <c r="H8" s="11"/>
      <c r="I8" s="12"/>
    </row>
    <row r="9" ht="38" customHeight="1" spans="2:9">
      <c r="B9" s="11" t="s">
        <v>15</v>
      </c>
      <c r="C9" s="11"/>
      <c r="D9" s="11"/>
      <c r="E9" s="12"/>
      <c r="F9" s="11" t="s">
        <v>16</v>
      </c>
      <c r="G9" s="11"/>
      <c r="H9" s="11"/>
      <c r="I9" s="12"/>
    </row>
    <row r="10" ht="38" customHeight="1" spans="2:9">
      <c r="B10" s="11" t="s">
        <v>17</v>
      </c>
      <c r="C10" s="11"/>
      <c r="D10" s="11"/>
      <c r="E10" s="12"/>
      <c r="F10" s="11" t="s">
        <v>18</v>
      </c>
      <c r="G10" s="11"/>
      <c r="H10" s="11"/>
      <c r="I10" s="12"/>
    </row>
    <row r="11" ht="38" customHeight="1" spans="2:9">
      <c r="B11" s="11"/>
      <c r="C11" s="11"/>
      <c r="D11" s="11"/>
      <c r="E11" s="12"/>
      <c r="F11" s="11"/>
      <c r="G11" s="11"/>
      <c r="H11" s="11"/>
      <c r="I11" s="12"/>
    </row>
    <row r="12" ht="38" customHeight="1" spans="2:9">
      <c r="B12" s="13" t="s">
        <v>19</v>
      </c>
      <c r="C12" s="13">
        <f t="shared" ref="C12:H12" si="0">SUM(C6:C10)</f>
        <v>6974</v>
      </c>
      <c r="D12" s="13">
        <f t="shared" si="0"/>
        <v>30020</v>
      </c>
      <c r="E12" s="14">
        <f t="shared" ref="E12:E14" si="1">D12/C12*100-100</f>
        <v>330.455979351878</v>
      </c>
      <c r="F12" s="13" t="s">
        <v>20</v>
      </c>
      <c r="G12" s="13">
        <f t="shared" si="0"/>
        <v>4930</v>
      </c>
      <c r="H12" s="13">
        <f t="shared" si="0"/>
        <v>18100</v>
      </c>
      <c r="I12" s="14">
        <f t="shared" ref="I12:I16" si="2">H12/G12*100-100</f>
        <v>267.139959432049</v>
      </c>
    </row>
    <row r="13" ht="38" customHeight="1" spans="2:9">
      <c r="B13" s="11" t="s">
        <v>21</v>
      </c>
      <c r="C13" s="11">
        <v>86</v>
      </c>
      <c r="D13" s="11">
        <v>86</v>
      </c>
      <c r="E13" s="12">
        <f t="shared" si="1"/>
        <v>0</v>
      </c>
      <c r="F13" s="11" t="s">
        <v>22</v>
      </c>
      <c r="G13" s="11"/>
      <c r="H13" s="11"/>
      <c r="I13" s="12"/>
    </row>
    <row r="14" ht="38" customHeight="1" spans="2:9">
      <c r="B14" s="11" t="s">
        <v>23</v>
      </c>
      <c r="C14" s="11">
        <v>662</v>
      </c>
      <c r="D14" s="11">
        <v>2</v>
      </c>
      <c r="E14" s="12">
        <f t="shared" si="1"/>
        <v>-99.6978851963746</v>
      </c>
      <c r="F14" s="11" t="s">
        <v>24</v>
      </c>
      <c r="G14" s="11">
        <v>2790</v>
      </c>
      <c r="H14" s="11">
        <v>12008</v>
      </c>
      <c r="I14" s="12">
        <f t="shared" si="2"/>
        <v>330.394265232975</v>
      </c>
    </row>
    <row r="15" ht="38" customHeight="1" spans="2:9">
      <c r="B15" s="11"/>
      <c r="C15" s="11"/>
      <c r="D15" s="11"/>
      <c r="E15" s="12"/>
      <c r="F15" s="11" t="s">
        <v>25</v>
      </c>
      <c r="G15" s="11">
        <v>2</v>
      </c>
      <c r="H15" s="11"/>
      <c r="I15" s="12"/>
    </row>
    <row r="16" ht="38" customHeight="1" spans="2:9">
      <c r="B16" s="13" t="s">
        <v>26</v>
      </c>
      <c r="C16" s="13">
        <f t="shared" ref="C16:H16" si="3">SUM(C12:C14)</f>
        <v>7722</v>
      </c>
      <c r="D16" s="13">
        <f t="shared" si="3"/>
        <v>30108</v>
      </c>
      <c r="E16" s="14">
        <f>D16/C16*100-100</f>
        <v>289.89898989899</v>
      </c>
      <c r="F16" s="13" t="s">
        <v>27</v>
      </c>
      <c r="G16" s="13">
        <f>SUM(G12:G15)</f>
        <v>7722</v>
      </c>
      <c r="H16" s="13">
        <f t="shared" si="3"/>
        <v>30108</v>
      </c>
      <c r="I16" s="14">
        <f t="shared" si="2"/>
        <v>289.89898989899</v>
      </c>
    </row>
  </sheetData>
  <mergeCells count="4">
    <mergeCell ref="B2:I2"/>
    <mergeCell ref="H3:I3"/>
    <mergeCell ref="B4:E4"/>
    <mergeCell ref="F4:I4"/>
  </mergeCells>
  <pageMargins left="0.708333333333333" right="0.708333333333333" top="0.747916666666667" bottom="0.747916666666667" header="0.314583333333333" footer="0.314583333333333"/>
  <pageSetup paperSize="9" scale="85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2024-01-24T08:20:54Z</dcterms:created>
  <dcterms:modified xsi:type="dcterms:W3CDTF">2024-01-24T08:21:03Z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E71170BF0F514ED6A3A0566020B1F6A1_11</vt:lpwstr>
  </property>
  <property fmtid="{D5CDD505-2E9C-101B-9397-08002B2CF9AE}" pid="3" name="KSOProductBuildVer">
    <vt:lpwstr>2052-12.1.0.16120</vt:lpwstr>
  </property>
</Properties>
</file>