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6.2023年全市基金支出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'6.2023年全市基金支出 '!$A$1:$H$30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E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债务付息支出+债务发行费用支出</t>
        </r>
      </text>
    </comment>
  </commentList>
</comments>
</file>

<file path=xl/sharedStrings.xml><?xml version="1.0" encoding="utf-8"?>
<sst xmlns="http://schemas.openxmlformats.org/spreadsheetml/2006/main" count="37" uniqueCount="36">
  <si>
    <t>2023年全市政府性基金支出执行情况表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</si>
  <si>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</si>
  <si>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</si>
  <si>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</si>
  <si>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</si>
  <si>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</si>
  <si>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</si>
  <si>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</si>
  <si>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为调整
预算的%</t>
  </si>
  <si>
    <t>同比
增长%</t>
  </si>
  <si>
    <t>合  计</t>
  </si>
  <si>
    <t>文化旅游体育与传媒支出</t>
  </si>
  <si>
    <t>国家电影事业发展专项资金安排的支出</t>
  </si>
  <si>
    <t>旅游发展基金支出</t>
  </si>
  <si>
    <t>社会保障和就业支出</t>
  </si>
  <si>
    <t>大中型水库移民后期扶持基金支出</t>
  </si>
  <si>
    <t>小型水库移民扶持基金支出</t>
  </si>
  <si>
    <t>城乡社区支出</t>
  </si>
  <si>
    <t>国有土地使用权出让收入安排的支出</t>
  </si>
  <si>
    <t>国有土地收益基金支出</t>
  </si>
  <si>
    <t>农业土地开发资金支出</t>
  </si>
  <si>
    <t>城市基础设施配套费安排的支出</t>
  </si>
  <si>
    <t>污水处理费安排的支出</t>
  </si>
  <si>
    <t>棚户区改造专项债券收入安排的支出</t>
  </si>
  <si>
    <t>农林水支出</t>
  </si>
  <si>
    <t>大中型水库库区基金安排的支出</t>
  </si>
  <si>
    <t>交通运输支出</t>
  </si>
  <si>
    <t>车辆通行费安排的支出</t>
  </si>
  <si>
    <t>资源勘探工业信息等支出</t>
  </si>
  <si>
    <t>新型墙体材料专项基金支出</t>
  </si>
  <si>
    <t>商业服务业等事务支出</t>
  </si>
  <si>
    <t>其他支出</t>
  </si>
  <si>
    <t>其他政府性基金及对应专项债务收入安排的支出</t>
  </si>
  <si>
    <t>彩票公益金安排的支出</t>
  </si>
  <si>
    <t>债务付息支出</t>
  </si>
  <si>
    <t>抗疫特别国债安排的支出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</si>
</sst>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#,##0_ "/>
    <numFmt numFmtId="179" formatCode="#,##0.0_ "/>
    <numFmt numFmtId="180" formatCode="0.0%"/>
  </numFmts>
  <fonts count="29">
    <font>
      <sz val="12"/>
      <name val="宋体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0">
    <xf numFmtId="0" fontId="0" fillId="0" borderId="0" xfId="0"/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3" fillId="0" borderId="0" xfId="49" applyFont="1" applyFill="1">
      <alignment vertical="center"/>
    </xf>
    <xf numFmtId="0" fontId="0" fillId="0" borderId="0" xfId="49" applyFill="1" applyAlignment="1">
      <alignment vertical="center"/>
    </xf>
    <xf numFmtId="0" fontId="0" fillId="0" borderId="0" xfId="49" applyFill="1" applyAlignment="1">
      <alignment wrapText="1"/>
    </xf>
    <xf numFmtId="0" fontId="0" fillId="0" borderId="0" xfId="49" applyFill="1">
      <alignment vertical="center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" fontId="1" fillId="0" borderId="0" xfId="49" applyNumberFormat="1" applyFont="1" applyFill="1" applyAlignment="1">
      <alignment vertical="center" wrapText="1"/>
    </xf>
    <xf numFmtId="1" fontId="1" fillId="0" borderId="0" xfId="49" applyNumberFormat="1" applyFont="1" applyFill="1" applyAlignment="1">
      <alignment vertical="center"/>
    </xf>
    <xf numFmtId="0" fontId="1" fillId="0" borderId="0" xfId="49" applyFont="1" applyFill="1" applyAlignment="1">
      <alignment vertical="center"/>
    </xf>
    <xf numFmtId="1" fontId="1" fillId="0" borderId="0" xfId="49" applyNumberFormat="1" applyFont="1" applyFill="1" applyAlignment="1">
      <alignment horizontal="right" vertical="center"/>
    </xf>
    <xf numFmtId="3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right" vertical="center"/>
    </xf>
    <xf numFmtId="178" fontId="3" fillId="0" borderId="1" xfId="49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vertical="center"/>
    </xf>
    <xf numFmtId="177" fontId="1" fillId="0" borderId="1" xfId="50" applyNumberFormat="1" applyFont="1" applyFill="1" applyBorder="1" applyAlignment="1" applyProtection="1">
      <alignment vertical="center" wrapText="1"/>
    </xf>
    <xf numFmtId="177" fontId="6" fillId="0" borderId="1" xfId="49" applyNumberFormat="1" applyFont="1" applyFill="1" applyBorder="1" applyAlignment="1">
      <alignment horizontal="right" vertical="center"/>
    </xf>
    <xf numFmtId="178" fontId="6" fillId="0" borderId="1" xfId="49" applyNumberFormat="1" applyFont="1" applyFill="1" applyBorder="1" applyAlignment="1">
      <alignment horizontal="right" vertical="center"/>
    </xf>
    <xf numFmtId="176" fontId="6" fillId="0" borderId="1" xfId="49" applyNumberFormat="1" applyFont="1" applyFill="1" applyBorder="1" applyAlignment="1">
      <alignment vertical="center"/>
    </xf>
    <xf numFmtId="177" fontId="1" fillId="0" borderId="1" xfId="50" applyNumberFormat="1" applyFont="1" applyFill="1" applyBorder="1" applyAlignment="1">
      <alignment horizontal="left" vertical="center" wrapText="1" indent="1"/>
    </xf>
    <xf numFmtId="177" fontId="0" fillId="0" borderId="1" xfId="49" applyNumberFormat="1" applyFont="1" applyFill="1" applyBorder="1" applyAlignment="1">
      <alignment horizontal="right" vertical="center"/>
    </xf>
    <xf numFmtId="178" fontId="0" fillId="0" borderId="1" xfId="49" applyNumberFormat="1" applyFont="1" applyFill="1" applyBorder="1" applyAlignment="1">
      <alignment horizontal="right" vertical="center"/>
    </xf>
    <xf numFmtId="176" fontId="0" fillId="0" borderId="1" xfId="49" applyNumberFormat="1" applyFont="1" applyFill="1" applyBorder="1" applyAlignment="1">
      <alignment vertical="center"/>
    </xf>
    <xf numFmtId="179" fontId="6" fillId="0" borderId="1" xfId="49" applyNumberFormat="1" applyFont="1" applyFill="1" applyBorder="1" applyAlignment="1">
      <alignment horizontal="right" vertical="center"/>
    </xf>
    <xf numFmtId="177" fontId="1" fillId="0" borderId="1" xfId="50" applyNumberFormat="1" applyFont="1" applyFill="1" applyBorder="1" applyAlignment="1" applyProtection="1">
      <alignment horizontal="left" vertical="center" wrapText="1" indent="1"/>
    </xf>
    <xf numFmtId="177" fontId="1" fillId="0" borderId="1" xfId="50" applyNumberFormat="1" applyFont="1" applyFill="1" applyBorder="1" applyAlignment="1">
      <alignment horizontal="left" vertical="center" wrapText="1"/>
    </xf>
    <xf numFmtId="177" fontId="6" fillId="0" borderId="1" xfId="49" applyNumberFormat="1" applyFont="1" applyFill="1" applyBorder="1" applyAlignment="1">
      <alignment vertical="center"/>
    </xf>
    <xf numFmtId="177" fontId="0" fillId="0" borderId="1" xfId="49" applyNumberFormat="1" applyFont="1" applyFill="1" applyBorder="1" applyAlignment="1">
      <alignment vertical="center"/>
    </xf>
    <xf numFmtId="177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/>
    </xf>
    <xf numFmtId="180" fontId="2" fillId="0" borderId="0" xfId="49" applyNumberFormat="1" applyFont="1" applyFill="1">
      <alignment vertical="center"/>
    </xf>
    <xf numFmtId="180" fontId="3" fillId="0" borderId="0" xfId="49" applyNumberFormat="1" applyFont="1" applyFill="1">
      <alignment vertical="center"/>
    </xf>
    <xf numFmtId="180" fontId="1" fillId="0" borderId="0" xfId="49" applyNumberFormat="1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省本级（省直组）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2"/>
  <sheetViews>
    <sheetView showZeros="0" tabSelected="1" zoomScale="85" zoomScaleNormal="85" zoomScaleSheetLayoutView="60" workbookViewId="0">
      <selection activeCell="K1" sqref="K$1:IV$1048576"/>
    </sheetView>
  </sheetViews>
  <sheetFormatPr defaultColWidth="9" defaultRowHeight="20.1" customHeight="1"/>
  <cols>
    <col min="1" max="1" width="36" style="5" customWidth="1"/>
    <col min="2" max="3" width="10.125" style="6" customWidth="1"/>
    <col min="4" max="4" width="11.5" style="6" customWidth="1"/>
    <col min="5" max="5" width="12" style="6" customWidth="1"/>
    <col min="6" max="6" width="11.375" style="6" customWidth="1"/>
    <col min="7" max="7" width="11.625" style="6" hidden="1" customWidth="1"/>
    <col min="8" max="8" width="8.5" style="6" customWidth="1"/>
    <col min="9" max="9" width="13.875" style="6" customWidth="1"/>
    <col min="10" max="10" width="9" style="6" customWidth="1"/>
    <col min="11" max="16384" width="9" style="6"/>
  </cols>
  <sheetData>
    <row r="1" ht="32.2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15" customHeight="1" spans="1:8">
      <c r="A2" s="8"/>
      <c r="B2" s="8"/>
      <c r="C2" s="8"/>
      <c r="D2" s="8"/>
      <c r="E2" s="8"/>
      <c r="F2" s="8"/>
      <c r="G2" s="8"/>
      <c r="H2" s="8"/>
    </row>
    <row r="3" s="1" customFormat="1" ht="19.5" customHeight="1" spans="1:8">
      <c r="A3" s="9"/>
      <c r="B3" s="10"/>
      <c r="C3" s="10"/>
      <c r="D3" s="10"/>
      <c r="E3" s="10"/>
      <c r="F3" s="10"/>
      <c r="G3" s="11"/>
      <c r="H3" s="12" t="s">
        <v>1</v>
      </c>
    </row>
    <row r="4" s="2" customFormat="1" ht="31.5" customHeight="1" spans="1:8">
      <c r="A4" s="13" t="s">
        <v>2</v>
      </c>
      <c r="B4" s="14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6" t="s">
        <v>8</v>
      </c>
      <c r="H4" s="16" t="s">
        <v>9</v>
      </c>
    </row>
    <row r="5" s="2" customFormat="1" ht="21" customHeight="1" spans="1:9">
      <c r="A5" s="17" t="s">
        <v>10</v>
      </c>
      <c r="B5" s="18">
        <f>SUM(B6,B9,B12,B19,B21,B23,B25,B27,B30,B31)</f>
        <v>319365</v>
      </c>
      <c r="C5" s="18">
        <f>SUM(C6,C9,C12,C19,C21,C23,C25,C27,C30,C31)</f>
        <v>368066</v>
      </c>
      <c r="D5" s="18">
        <f>SUM(D6,D9,D12,D19,D21,D23,D25,D27,D30,D31)</f>
        <v>368066</v>
      </c>
      <c r="E5" s="18">
        <f>SUM(E6,E9,E12,E19,E21,E23,E25,E27,E30,E31)</f>
        <v>370732</v>
      </c>
      <c r="F5" s="19">
        <f t="shared" ref="F5:F17" si="0">D5-E5</f>
        <v>-2666</v>
      </c>
      <c r="G5" s="20">
        <f t="shared" ref="G5:G17" si="1">IF(C5=0,"",D5/C5*100)</f>
        <v>100</v>
      </c>
      <c r="H5" s="20">
        <f t="shared" ref="H5:H17" si="2">IF(E5=0,"",(D5/E5-1)*100)</f>
        <v>-0.719117853328011</v>
      </c>
      <c r="I5" s="37"/>
    </row>
    <row r="6" s="3" customFormat="1" ht="21" customHeight="1" spans="1:9">
      <c r="A6" s="21" t="s">
        <v>11</v>
      </c>
      <c r="B6" s="22">
        <f>SUM(B7:B8)</f>
        <v>0</v>
      </c>
      <c r="C6" s="22">
        <v>7</v>
      </c>
      <c r="D6" s="22">
        <f>SUM(D7:D8)</f>
        <v>7</v>
      </c>
      <c r="E6" s="22">
        <f>SUM(E7:E8)</f>
        <v>5</v>
      </c>
      <c r="F6" s="23">
        <f t="shared" si="0"/>
        <v>2</v>
      </c>
      <c r="G6" s="24">
        <f t="shared" si="1"/>
        <v>100</v>
      </c>
      <c r="H6" s="24">
        <f t="shared" si="2"/>
        <v>40</v>
      </c>
      <c r="I6" s="38"/>
    </row>
    <row r="7" s="3" customFormat="1" ht="33" customHeight="1" spans="1:9">
      <c r="A7" s="25" t="s">
        <v>12</v>
      </c>
      <c r="B7" s="26"/>
      <c r="C7" s="26">
        <v>7</v>
      </c>
      <c r="D7" s="26">
        <v>7</v>
      </c>
      <c r="E7" s="26">
        <v>5</v>
      </c>
      <c r="F7" s="27">
        <f t="shared" si="0"/>
        <v>2</v>
      </c>
      <c r="G7" s="28">
        <f t="shared" si="1"/>
        <v>100</v>
      </c>
      <c r="H7" s="28">
        <f t="shared" si="2"/>
        <v>40</v>
      </c>
      <c r="I7" s="39"/>
    </row>
    <row r="8" s="3" customFormat="1" ht="21" customHeight="1" spans="1:9">
      <c r="A8" s="25" t="s">
        <v>13</v>
      </c>
      <c r="B8" s="26"/>
      <c r="C8" s="26"/>
      <c r="D8" s="26"/>
      <c r="E8" s="26"/>
      <c r="F8" s="27">
        <f t="shared" si="0"/>
        <v>0</v>
      </c>
      <c r="G8" s="28" t="str">
        <f t="shared" si="1"/>
        <v/>
      </c>
      <c r="H8" s="28" t="str">
        <f t="shared" si="2"/>
        <v/>
      </c>
      <c r="I8" s="39"/>
    </row>
    <row r="9" s="3" customFormat="1" ht="21" customHeight="1" spans="1:9">
      <c r="A9" s="21" t="s">
        <v>14</v>
      </c>
      <c r="B9" s="22">
        <f>SUM(B10:B11)</f>
        <v>2000</v>
      </c>
      <c r="C9" s="22">
        <v>1624</v>
      </c>
      <c r="D9" s="22">
        <f>SUM(D10:D11)</f>
        <v>1624</v>
      </c>
      <c r="E9" s="22">
        <f>SUM(E10:E11)</f>
        <v>2328</v>
      </c>
      <c r="F9" s="23">
        <f t="shared" si="0"/>
        <v>-704</v>
      </c>
      <c r="G9" s="24">
        <f t="shared" si="1"/>
        <v>100</v>
      </c>
      <c r="H9" s="24">
        <f t="shared" si="2"/>
        <v>-30.2405498281787</v>
      </c>
      <c r="I9" s="38"/>
    </row>
    <row r="10" s="3" customFormat="1" ht="21" customHeight="1" spans="1:9">
      <c r="A10" s="25" t="s">
        <v>15</v>
      </c>
      <c r="B10" s="26">
        <v>2000</v>
      </c>
      <c r="C10" s="26">
        <v>1624</v>
      </c>
      <c r="D10" s="26">
        <v>1624</v>
      </c>
      <c r="E10" s="26">
        <v>2327</v>
      </c>
      <c r="F10" s="27">
        <f t="shared" si="0"/>
        <v>-703</v>
      </c>
      <c r="G10" s="28">
        <f t="shared" si="1"/>
        <v>100</v>
      </c>
      <c r="H10" s="28">
        <f t="shared" si="2"/>
        <v>-30.2105715513537</v>
      </c>
      <c r="I10" s="39"/>
    </row>
    <row r="11" s="3" customFormat="1" ht="21" customHeight="1" spans="1:9">
      <c r="A11" s="25" t="s">
        <v>16</v>
      </c>
      <c r="B11" s="26"/>
      <c r="C11" s="26"/>
      <c r="D11" s="26"/>
      <c r="E11" s="26">
        <v>1</v>
      </c>
      <c r="F11" s="27">
        <f t="shared" si="0"/>
        <v>-1</v>
      </c>
      <c r="G11" s="28" t="str">
        <f t="shared" si="1"/>
        <v/>
      </c>
      <c r="H11" s="28">
        <f t="shared" si="2"/>
        <v>-100</v>
      </c>
      <c r="I11" s="39"/>
    </row>
    <row r="12" s="1" customFormat="1" ht="21" customHeight="1" spans="1:9">
      <c r="A12" s="21" t="s">
        <v>17</v>
      </c>
      <c r="B12" s="22">
        <f>SUM(B13:B18)</f>
        <v>277403</v>
      </c>
      <c r="C12" s="22">
        <v>111170</v>
      </c>
      <c r="D12" s="22">
        <f>SUM(D13:D18)</f>
        <v>111170</v>
      </c>
      <c r="E12" s="22">
        <f>SUM(E13:E18)</f>
        <v>168178</v>
      </c>
      <c r="F12" s="23">
        <f t="shared" si="0"/>
        <v>-57008</v>
      </c>
      <c r="G12" s="24">
        <f t="shared" si="1"/>
        <v>100</v>
      </c>
      <c r="H12" s="24">
        <f t="shared" si="2"/>
        <v>-33.8974182116567</v>
      </c>
      <c r="I12" s="38"/>
    </row>
    <row r="13" s="3" customFormat="1" ht="21" customHeight="1" spans="1:9">
      <c r="A13" s="25" t="s">
        <v>18</v>
      </c>
      <c r="B13" s="26">
        <v>271903</v>
      </c>
      <c r="C13" s="26">
        <v>109340</v>
      </c>
      <c r="D13" s="26">
        <v>109340</v>
      </c>
      <c r="E13" s="26">
        <v>98843</v>
      </c>
      <c r="F13" s="27">
        <f t="shared" si="0"/>
        <v>10497</v>
      </c>
      <c r="G13" s="28">
        <f t="shared" si="1"/>
        <v>100</v>
      </c>
      <c r="H13" s="28">
        <f t="shared" si="2"/>
        <v>10.6198719180923</v>
      </c>
      <c r="I13" s="39"/>
    </row>
    <row r="14" s="3" customFormat="1" ht="21" customHeight="1" spans="1:9">
      <c r="A14" s="25" t="s">
        <v>19</v>
      </c>
      <c r="B14" s="26"/>
      <c r="C14" s="26"/>
      <c r="D14" s="26"/>
      <c r="E14" s="26"/>
      <c r="F14" s="27">
        <f t="shared" si="0"/>
        <v>0</v>
      </c>
      <c r="G14" s="28" t="str">
        <f t="shared" si="1"/>
        <v/>
      </c>
      <c r="H14" s="28" t="str">
        <f t="shared" si="2"/>
        <v/>
      </c>
      <c r="I14" s="39"/>
    </row>
    <row r="15" s="3" customFormat="1" ht="21" customHeight="1" spans="1:9">
      <c r="A15" s="25" t="s">
        <v>20</v>
      </c>
      <c r="B15" s="26"/>
      <c r="C15" s="26"/>
      <c r="D15" s="26"/>
      <c r="E15" s="26"/>
      <c r="F15" s="27">
        <f t="shared" si="0"/>
        <v>0</v>
      </c>
      <c r="G15" s="28" t="str">
        <f t="shared" si="1"/>
        <v/>
      </c>
      <c r="H15" s="28" t="str">
        <f t="shared" si="2"/>
        <v/>
      </c>
      <c r="I15" s="39"/>
    </row>
    <row r="16" s="3" customFormat="1" ht="21" customHeight="1" spans="1:9">
      <c r="A16" s="25" t="s">
        <v>21</v>
      </c>
      <c r="B16" s="26">
        <v>4000</v>
      </c>
      <c r="C16" s="26">
        <v>367</v>
      </c>
      <c r="D16" s="26">
        <v>367</v>
      </c>
      <c r="E16" s="26">
        <v>2275</v>
      </c>
      <c r="F16" s="27">
        <f t="shared" si="0"/>
        <v>-1908</v>
      </c>
      <c r="G16" s="28">
        <f t="shared" si="1"/>
        <v>100</v>
      </c>
      <c r="H16" s="28">
        <f t="shared" si="2"/>
        <v>-83.8681318681319</v>
      </c>
      <c r="I16" s="39"/>
    </row>
    <row r="17" s="3" customFormat="1" ht="21" customHeight="1" spans="1:9">
      <c r="A17" s="25" t="s">
        <v>22</v>
      </c>
      <c r="B17" s="26">
        <v>1500</v>
      </c>
      <c r="C17" s="26">
        <v>1463</v>
      </c>
      <c r="D17" s="26">
        <v>1463</v>
      </c>
      <c r="E17" s="26">
        <v>2760</v>
      </c>
      <c r="F17" s="27">
        <f t="shared" si="0"/>
        <v>-1297</v>
      </c>
      <c r="G17" s="28">
        <f t="shared" si="1"/>
        <v>100</v>
      </c>
      <c r="H17" s="28">
        <f t="shared" si="2"/>
        <v>-46.9927536231884</v>
      </c>
      <c r="I17" s="39"/>
    </row>
    <row r="18" s="3" customFormat="1" ht="21" customHeight="1" spans="1:9">
      <c r="A18" s="25" t="s">
        <v>23</v>
      </c>
      <c r="B18" s="26"/>
      <c r="C18" s="26"/>
      <c r="D18" s="26"/>
      <c r="E18" s="26">
        <v>64300</v>
      </c>
      <c r="F18" s="27"/>
      <c r="G18" s="28"/>
      <c r="H18" s="28"/>
      <c r="I18" s="39"/>
    </row>
    <row r="19" s="1" customFormat="1" ht="21" customHeight="1" spans="1:9">
      <c r="A19" s="21" t="s">
        <v>24</v>
      </c>
      <c r="B19" s="22">
        <f t="shared" ref="B19:G19" si="3">SUM(B20:B20)</f>
        <v>0</v>
      </c>
      <c r="C19" s="22">
        <v>38</v>
      </c>
      <c r="D19" s="22">
        <f t="shared" si="3"/>
        <v>38</v>
      </c>
      <c r="E19" s="22">
        <f t="shared" si="3"/>
        <v>0</v>
      </c>
      <c r="F19" s="23">
        <f t="shared" si="3"/>
        <v>38</v>
      </c>
      <c r="G19" s="29">
        <f t="shared" si="3"/>
        <v>100</v>
      </c>
      <c r="H19" s="24" t="str">
        <f t="shared" ref="H19:H30" si="4">IF(E19=0,"",(D19/E19-1)*100)</f>
        <v/>
      </c>
      <c r="I19" s="38"/>
    </row>
    <row r="20" s="1" customFormat="1" ht="21" customHeight="1" spans="1:9">
      <c r="A20" s="30" t="s">
        <v>25</v>
      </c>
      <c r="B20" s="26"/>
      <c r="C20" s="26">
        <v>38</v>
      </c>
      <c r="D20" s="26">
        <v>38</v>
      </c>
      <c r="E20" s="26"/>
      <c r="F20" s="27">
        <f t="shared" ref="F20:F26" si="5">D20-E20</f>
        <v>38</v>
      </c>
      <c r="G20" s="28">
        <f t="shared" ref="G20:G26" si="6">IF(C20=0,"",D20/C20*100)</f>
        <v>100</v>
      </c>
      <c r="H20" s="28" t="str">
        <f t="shared" si="4"/>
        <v/>
      </c>
      <c r="I20" s="38"/>
    </row>
    <row r="21" s="3" customFormat="1" ht="24.75" customHeight="1" spans="1:9">
      <c r="A21" s="21" t="s">
        <v>26</v>
      </c>
      <c r="B21" s="22"/>
      <c r="C21" s="22"/>
      <c r="D21" s="22"/>
      <c r="E21" s="22"/>
      <c r="F21" s="23">
        <f t="shared" si="5"/>
        <v>0</v>
      </c>
      <c r="G21" s="24"/>
      <c r="H21" s="24"/>
      <c r="I21" s="39"/>
    </row>
    <row r="22" s="3" customFormat="1" ht="24.75" customHeight="1" spans="1:9">
      <c r="A22" s="30" t="s">
        <v>27</v>
      </c>
      <c r="B22" s="26"/>
      <c r="C22" s="26"/>
      <c r="D22" s="26"/>
      <c r="E22" s="26"/>
      <c r="F22" s="27">
        <f t="shared" si="5"/>
        <v>0</v>
      </c>
      <c r="G22" s="28"/>
      <c r="H22" s="28"/>
      <c r="I22" s="39"/>
    </row>
    <row r="23" s="3" customFormat="1" ht="24.75" customHeight="1" spans="1:9">
      <c r="A23" s="21" t="s">
        <v>28</v>
      </c>
      <c r="B23" s="22"/>
      <c r="C23" s="22"/>
      <c r="D23" s="22"/>
      <c r="E23" s="22"/>
      <c r="F23" s="23">
        <f t="shared" si="5"/>
        <v>0</v>
      </c>
      <c r="G23" s="24" t="str">
        <f t="shared" si="6"/>
        <v/>
      </c>
      <c r="H23" s="24" t="str">
        <f t="shared" si="4"/>
        <v/>
      </c>
      <c r="I23" s="39"/>
    </row>
    <row r="24" s="4" customFormat="1" ht="21" customHeight="1" spans="1:9">
      <c r="A24" s="25" t="s">
        <v>29</v>
      </c>
      <c r="B24" s="26"/>
      <c r="C24" s="26"/>
      <c r="D24" s="26"/>
      <c r="E24" s="26"/>
      <c r="F24" s="27">
        <f t="shared" si="5"/>
        <v>0</v>
      </c>
      <c r="G24" s="28" t="str">
        <f t="shared" si="6"/>
        <v/>
      </c>
      <c r="H24" s="28" t="str">
        <f t="shared" si="4"/>
        <v/>
      </c>
      <c r="I24" s="38"/>
    </row>
    <row r="25" ht="21" customHeight="1" spans="1:9">
      <c r="A25" s="31" t="s">
        <v>30</v>
      </c>
      <c r="B25" s="22"/>
      <c r="C25" s="32"/>
      <c r="D25" s="32"/>
      <c r="E25" s="32"/>
      <c r="F25" s="23">
        <f t="shared" si="5"/>
        <v>0</v>
      </c>
      <c r="G25" s="24" t="str">
        <f t="shared" si="6"/>
        <v/>
      </c>
      <c r="H25" s="24" t="str">
        <f t="shared" si="4"/>
        <v/>
      </c>
      <c r="I25" s="39"/>
    </row>
    <row r="26" ht="21" customHeight="1" spans="1:9">
      <c r="A26" s="25" t="s">
        <v>13</v>
      </c>
      <c r="B26" s="26"/>
      <c r="C26" s="33"/>
      <c r="D26" s="33"/>
      <c r="E26" s="33"/>
      <c r="F26" s="27">
        <f t="shared" si="5"/>
        <v>0</v>
      </c>
      <c r="G26" s="28" t="str">
        <f t="shared" si="6"/>
        <v/>
      </c>
      <c r="H26" s="28" t="str">
        <f t="shared" si="4"/>
        <v/>
      </c>
      <c r="I26" s="38"/>
    </row>
    <row r="27" ht="21" customHeight="1" spans="1:9">
      <c r="A27" s="21" t="s">
        <v>31</v>
      </c>
      <c r="B27" s="22">
        <f t="shared" ref="B27:G27" si="7">SUM(B28:B29)</f>
        <v>1676</v>
      </c>
      <c r="C27" s="22">
        <v>224267</v>
      </c>
      <c r="D27" s="22">
        <f t="shared" si="7"/>
        <v>224267</v>
      </c>
      <c r="E27" s="22">
        <f t="shared" si="7"/>
        <v>174171</v>
      </c>
      <c r="F27" s="23">
        <f t="shared" si="7"/>
        <v>50096</v>
      </c>
      <c r="G27" s="29">
        <f t="shared" si="7"/>
        <v>200</v>
      </c>
      <c r="H27" s="24">
        <f t="shared" si="4"/>
        <v>28.7625379655626</v>
      </c>
      <c r="I27" s="39"/>
    </row>
    <row r="28" ht="36" customHeight="1" spans="1:9">
      <c r="A28" s="25" t="s">
        <v>32</v>
      </c>
      <c r="B28" s="26">
        <v>1500</v>
      </c>
      <c r="C28" s="33">
        <v>223300</v>
      </c>
      <c r="D28" s="33">
        <v>223300</v>
      </c>
      <c r="E28" s="33">
        <v>173464</v>
      </c>
      <c r="F28" s="27">
        <f t="shared" ref="F28:F31" si="8">D28-E28</f>
        <v>49836</v>
      </c>
      <c r="G28" s="28">
        <f t="shared" ref="G28:G30" si="9">IF(C28=0,"",D28/C28*100)</f>
        <v>100</v>
      </c>
      <c r="H28" s="28">
        <f t="shared" si="4"/>
        <v>28.7298805515842</v>
      </c>
      <c r="I28" s="38"/>
    </row>
    <row r="29" ht="21" customHeight="1" spans="1:9">
      <c r="A29" s="25" t="s">
        <v>33</v>
      </c>
      <c r="B29" s="26">
        <v>176</v>
      </c>
      <c r="C29" s="33">
        <v>967</v>
      </c>
      <c r="D29" s="33">
        <v>967</v>
      </c>
      <c r="E29" s="33">
        <v>707</v>
      </c>
      <c r="F29" s="27">
        <f t="shared" si="8"/>
        <v>260</v>
      </c>
      <c r="G29" s="28">
        <f t="shared" si="9"/>
        <v>100</v>
      </c>
      <c r="H29" s="28">
        <f t="shared" si="4"/>
        <v>36.7751060820368</v>
      </c>
      <c r="I29" s="39"/>
    </row>
    <row r="30" ht="21" customHeight="1" spans="1:9">
      <c r="A30" s="21" t="s">
        <v>34</v>
      </c>
      <c r="B30" s="22">
        <v>38286</v>
      </c>
      <c r="C30" s="32">
        <v>30960</v>
      </c>
      <c r="D30" s="32">
        <v>30960</v>
      </c>
      <c r="E30" s="32">
        <v>26050</v>
      </c>
      <c r="F30" s="23">
        <f t="shared" si="8"/>
        <v>4910</v>
      </c>
      <c r="G30" s="24">
        <f t="shared" si="9"/>
        <v>100</v>
      </c>
      <c r="H30" s="24">
        <f t="shared" si="4"/>
        <v>18.8483685220729</v>
      </c>
      <c r="I30" s="39"/>
    </row>
    <row r="31" ht="21" customHeight="1" spans="1:9">
      <c r="A31" s="21" t="s">
        <v>35</v>
      </c>
      <c r="B31" s="34"/>
      <c r="C31" s="34"/>
      <c r="D31" s="32"/>
      <c r="E31" s="32"/>
      <c r="F31" s="23">
        <f t="shared" si="8"/>
        <v>0</v>
      </c>
      <c r="G31" s="35"/>
      <c r="H31" s="36"/>
      <c r="I31" s="39"/>
    </row>
    <row r="32" customHeight="1" spans="9:9">
      <c r="I32" s="4"/>
    </row>
  </sheetData>
  <mergeCells count="1">
    <mergeCell ref="A1:H1"/>
  </mergeCells>
  <printOptions horizontalCentered="1"/>
  <pageMargins left="0.590277777777778" right="0.590277777777778" top="1.18055555555556" bottom="1.18055555555556" header="0.511805555555556" footer="0.944444444444444"/>
  <pageSetup paperSize="9" scale="85" orientation="portrait" errors="blank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6.2023年全市基金支出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2024-01-24T08:17:28Z</dcterms:created>
  <dcterms:modified xsi:type="dcterms:W3CDTF">2024-01-24T08:17:50Z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137BA86FDDFD4F10B0AE37C33DD096C3_11</vt:lpwstr>
  </property>
  <property fmtid="{D5CDD505-2E9C-101B-9397-08002B2CF9AE}" pid="3" name="KSOProductBuildVer">
    <vt:lpwstr>2052-12.1.0.16120</vt:lpwstr>
  </property>
</Properties>
</file>