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12375"/>
  </bookViews>
  <sheets>
    <sheet name="7.2023年市本级基金收入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d" localSheetId="0">#REF!</definedName>
    <definedName name="\P" localSheetId="0">#REF!</definedName>
    <definedName name="\x" localSheetId="0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B">#N/A</definedName>
    <definedName name="gxxe2003">[2]P1012001!$A$6:$E$117</definedName>
    <definedName name="hhh" localSheetId="0">'[3]Mp-team 1'!#REF!</definedName>
    <definedName name="_xlnm.Print_Area" localSheetId="0">'7.2023年市本级基金收入'!$A$1:$I$21</definedName>
    <definedName name="安徽" localSheetId="0">#REF!</definedName>
    <definedName name="北京">#REF!</definedName>
    <definedName name="大连" localSheetId="0">#REF!</definedName>
    <definedName name="地区名称">#REF!</definedName>
    <definedName name="第三批">#N/A</definedName>
    <definedName name="福建" localSheetId="0">#REF!</definedName>
    <definedName name="福建地区">#REF!</definedName>
    <definedName name="附表" localSheetId="0">#REF!</definedName>
    <definedName name="广东" localSheetId="0">#REF!</definedName>
    <definedName name="广东地区">#REF!</definedName>
    <definedName name="广西" localSheetId="0">#REF!</definedName>
    <definedName name="贵州" localSheetId="0">#REF!</definedName>
    <definedName name="海南" localSheetId="0">#REF!</definedName>
    <definedName name="河北" localSheetId="0">#REF!</definedName>
    <definedName name="河南" localSheetId="0">#REF!</definedName>
    <definedName name="黑龙江" localSheetId="0">#REF!</definedName>
    <definedName name="湖北" localSheetId="0">#REF!</definedName>
    <definedName name="湖南" localSheetId="0">#REF!</definedName>
    <definedName name="汇率">#REF!</definedName>
    <definedName name="吉林" localSheetId="0">#REF!</definedName>
    <definedName name="江苏" localSheetId="0">#REF!</definedName>
    <definedName name="江西" localSheetId="0">#REF!</definedName>
    <definedName name="辽宁" localSheetId="0">#REF!</definedName>
    <definedName name="辽宁地区">#REF!</definedName>
    <definedName name="内蒙" localSheetId="0">#REF!</definedName>
    <definedName name="宁波" localSheetId="0">#REF!</definedName>
    <definedName name="宁夏" localSheetId="0">#REF!</definedName>
    <definedName name="青岛" localSheetId="0">#REF!</definedName>
    <definedName name="青海" localSheetId="0">#REF!</definedName>
    <definedName name="全国收入累计">#N/A</definedName>
    <definedName name="厦门" localSheetId="0">#REF!</definedName>
    <definedName name="山东" localSheetId="0">#REF!</definedName>
    <definedName name="山东地区">#REF!</definedName>
    <definedName name="山西" localSheetId="0">#REF!</definedName>
    <definedName name="陕西" localSheetId="0">#REF!</definedName>
    <definedName name="上海" localSheetId="0">#REF!</definedName>
    <definedName name="深圳" localSheetId="0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0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四川" localSheetId="0">#REF!</definedName>
    <definedName name="天津">#REF!</definedName>
    <definedName name="西藏" localSheetId="0">#REF!</definedName>
    <definedName name="新疆" localSheetId="0">#REF!</definedName>
    <definedName name="云南" localSheetId="0">#REF!</definedName>
    <definedName name="浙江" localSheetId="0">#REF!</definedName>
    <definedName name="浙江地区">#REF!</definedName>
    <definedName name="重庆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<sst xmlns="http://schemas.openxmlformats.org/spreadsheetml/2006/main" count="51" uniqueCount="29">
  <si>
    <t>2023年市本级政府性基金收入执行情况表</t>
  </si>
  <si>
    <t>单位：万元</t>
  </si>
  <si>
    <t>项  目</t>
  </si>
  <si>
    <t>年初预算数</t>
  </si>
  <si>
    <t>调整预算数</t>
  </si>
  <si>
    <t>2023年完成</t>
  </si>
  <si>
    <t>2022年完成</t>
  </si>
  <si>
    <t>比上年完成增减额</t>
  </si>
  <si>
    <t>为年初
预算的%</t>
  </si>
  <si>
    <t>为调整预算数%</t>
  </si>
  <si>
    <t>同比
增长%</t>
  </si>
  <si>
    <t>合  计</t>
  </si>
  <si>
    <t>一、农网还贷资金收入</t>
  </si>
  <si>
    <t>二、海南省高等级公路车辆通行附加费收入</t>
  </si>
  <si>
    <t>三、港口建设费收入</t>
  </si>
  <si>
    <t>四、国家电影事业发展专项资金收入</t>
  </si>
  <si>
    <t>五、国有土地收益基金收入</t>
  </si>
  <si>
    <t>六、农业土地开发资金收入</t>
  </si>
  <si>
    <t>七、国有土地使用权出让收入</t>
  </si>
  <si>
    <t>八、大中型水库库区基金收入</t>
  </si>
  <si>
    <t>九、彩票公益金收入</t>
  </si>
  <si>
    <t>十、城市基础设施配套费收入</t>
  </si>
  <si>
    <t>十一、小型水库移民扶助基金收入</t>
  </si>
  <si>
    <t>十二、国家重大水利工程建设基金收入</t>
  </si>
  <si>
    <t>十三、车辆通行费</t>
  </si>
  <si>
    <t>十四、污水处理费收入</t>
  </si>
  <si>
    <t>十五、彩票发行机构和彩票销售机构的业务费用</t>
  </si>
  <si>
    <t>十六、其他政府性基金收入</t>
  </si>
  <si>
    <t>十七、专项债券对应项目专项收入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</si>
</sst>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);\(0\)"/>
    <numFmt numFmtId="178" formatCode="0.0_ "/>
    <numFmt numFmtId="179" formatCode="0_ "/>
    <numFmt numFmtId="180" formatCode="#,##0.0_ "/>
  </numFmts>
  <fonts count="27">
    <font>
      <sz val="12"/>
      <name val="宋体"/>
      <charset val="134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20"/>
      <name val="黑体"/>
      <family val="3"/>
      <charset val="134"/>
    </font>
    <font>
      <sz val="14"/>
      <name val="宋体"/>
      <charset val="134"/>
    </font>
    <font>
      <sz val="12"/>
      <name val="仿宋_GB2312"/>
      <family val="3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25">
    <xf numFmtId="0" fontId="0" fillId="0" borderId="0" xfId="0"/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0" fillId="0" borderId="0" xfId="49" applyFont="1">
      <alignment vertical="center"/>
    </xf>
    <xf numFmtId="0" fontId="0" fillId="0" borderId="0" xfId="49">
      <alignment vertical="center"/>
    </xf>
    <xf numFmtId="0" fontId="3" fillId="0" borderId="0" xfId="49" applyFont="1" applyAlignment="1">
      <alignment horizontal="center" vertical="center"/>
    </xf>
    <xf numFmtId="1" fontId="4" fillId="0" borderId="0" xfId="49" applyNumberFormat="1" applyFont="1">
      <alignment vertical="center"/>
    </xf>
    <xf numFmtId="0" fontId="4" fillId="0" borderId="0" xfId="49" applyFont="1">
      <alignment vertical="center"/>
    </xf>
    <xf numFmtId="3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1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176" fontId="2" fillId="0" borderId="1" xfId="49" applyNumberFormat="1" applyFont="1" applyBorder="1" applyAlignment="1">
      <alignment horizontal="right" vertical="center"/>
    </xf>
    <xf numFmtId="177" fontId="2" fillId="0" borderId="1" xfId="49" applyNumberFormat="1" applyFont="1" applyBorder="1" applyAlignment="1">
      <alignment horizontal="right" vertical="center"/>
    </xf>
    <xf numFmtId="178" fontId="2" fillId="0" borderId="1" xfId="49" applyNumberFormat="1" applyFont="1" applyBorder="1" applyAlignment="1">
      <alignment horizontal="right" vertical="center"/>
    </xf>
    <xf numFmtId="49" fontId="5" fillId="0" borderId="1" xfId="49" applyNumberFormat="1" applyFont="1" applyFill="1" applyBorder="1" applyAlignment="1" applyProtection="1">
      <alignment horizontal="left" vertical="center" wrapText="1"/>
    </xf>
    <xf numFmtId="176" fontId="5" fillId="0" borderId="1" xfId="49" applyNumberFormat="1" applyFont="1" applyBorder="1" applyAlignment="1">
      <alignment horizontal="right" vertical="center"/>
    </xf>
    <xf numFmtId="177" fontId="5" fillId="0" borderId="1" xfId="49" applyNumberFormat="1" applyFont="1" applyBorder="1" applyAlignment="1">
      <alignment horizontal="right" vertical="center"/>
    </xf>
    <xf numFmtId="178" fontId="5" fillId="0" borderId="1" xfId="49" applyNumberFormat="1" applyFont="1" applyBorder="1" applyAlignment="1">
      <alignment horizontal="right" vertical="center"/>
    </xf>
    <xf numFmtId="179" fontId="0" fillId="0" borderId="0" xfId="49" applyNumberFormat="1">
      <alignment vertical="center"/>
    </xf>
    <xf numFmtId="1" fontId="5" fillId="0" borderId="0" xfId="49" applyNumberFormat="1" applyFont="1" applyAlignment="1">
      <alignment horizontal="right" vertical="center"/>
    </xf>
    <xf numFmtId="180" fontId="2" fillId="0" borderId="1" xfId="50" applyNumberFormat="1" applyFont="1" applyBorder="1" applyAlignment="1">
      <alignment horizontal="right" vertical="center"/>
    </xf>
    <xf numFmtId="180" fontId="5" fillId="0" borderId="1" xfId="50" applyNumberFormat="1" applyFont="1" applyBorder="1" applyAlignment="1">
      <alignment horizontal="right" vertical="center"/>
    </xf>
    <xf numFmtId="3" fontId="0" fillId="0" borderId="0" xfId="49" applyNumberForma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人大报告表格1" xfId="49"/>
    <cellStyle name="常规_Sheet1_全市财政收入分项完成表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ys\2007\&#20154;&#20195;&#20250;\&#37096;&#38376;&#39044;&#3163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MARKET\2000Project\National Flood Warning\&#39547;&#39532;&#24215;\&#36164;&#23457;\WINDOWS\TEMP\MP-97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2018&#24180;&#25903;&#20986;&#39044;&#3574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D:\WeChat Files\WeChat Files\wxid_89kyrxuaaj1g22\FileStorage\File\2023-04\&#20154;&#22823;&#25253;&#21578;\2016&#24180;&#39044;&#31639;&#25253;&#21578;&#21442;&#38405;&#36164;&#26009;\My Documents\2010&#24180;&#39044;&#31639;\&#21381;&#21153;&#20250;\&#19978;&#20250;&#26448;&#26009;\&#38468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Budget-server\&#39044;&#31639;&#21496;\&#22320;&#26041;&#19968;&#22788;\&#26757;&#32418;&#27704;\2000&#24180;&#20915;&#31639;\&#39044;&#31639;&#20869;\&#25286;&#20998;&#24037;&#20316;&#34920;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5991;&#20214;\2024&#24180;&#20154;&#22823;&#25253;&#21578;&#29992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部门预算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p-team 1"/>
      <sheetName val="Mp-team 3"/>
      <sheetName val="xxxxxx"/>
      <sheetName val="Mp-team 2"/>
      <sheetName val="Mp-team 4"/>
      <sheetName val="Mp-Automation College "/>
      <sheetName val="Mp-Project&amp;A.C.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表九 (2)"/>
      <sheetName val="表二 (2)"/>
      <sheetName val="表二"/>
      <sheetName val="表九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WMVYTMD"/>
      <sheetName val="JLHSVRS"/>
      <sheetName val="INNVSQQMS"/>
      <sheetName val="YVYNQHQNV"/>
      <sheetName val="IEQMOZJXL"/>
      <sheetName val="FVETMSMRP"/>
      <sheetName val="MOQBOPRSJ"/>
      <sheetName val="SRLRFOSRJ"/>
      <sheetName val="NNLRQBZOY"/>
      <sheetName val="IAMSSYSRN"/>
      <sheetName val="XISFZNMRYV"/>
      <sheetName val="TLKLKTSZRS"/>
      <sheetName val="XPYSPETYOT"/>
      <sheetName val="XLOYRMMTKN"/>
      <sheetName val="IPPYPMZSRO"/>
      <sheetName val="QTMPHMSMTP"/>
      <sheetName val="OTKJEPYPPI"/>
      <sheetName val="NIYRHJRNOJ"/>
      <sheetName val="TRSOKSOONY"/>
      <sheetName val="OJYRROEJYY"/>
      <sheetName val="TOQITXMOMY"/>
      <sheetName val="TOSJJHKJYX"/>
      <sheetName val="TRSQNRYTQS"/>
      <sheetName val="SJVWSPENRS"/>
      <sheetName val="HSYMYZPRJM"/>
      <sheetName val="RJYQMLFKST"/>
      <sheetName val="SMOSITFWPI"/>
      <sheetName val="YSNIONTSLY"/>
      <sheetName val="MRJMJSORTC"/>
      <sheetName val="NPQYVEYQJO"/>
      <sheetName val="MOYRNPTRRY"/>
      <sheetName val="QQNSRISMAH"/>
      <sheetName val="YYZNROZQYS"/>
      <sheetName val="NSSSYAHJQV"/>
      <sheetName val="MNYAMPOMMN"/>
      <sheetName val="OPJIYWROSX"/>
      <sheetName val="RTHTPESOCY"/>
      <sheetName val="LJCTVYNMSJ"/>
      <sheetName val="JQNDMEORQC"/>
      <sheetName val="ISSYISFHLO"/>
      <sheetName val="QNSESSVVVR"/>
      <sheetName val="PQRPKMTQYM"/>
      <sheetName val="TKZQOJMRQT"/>
      <sheetName val="ESTYHLLNRW"/>
      <sheetName val="LMQMVKHSPN"/>
      <sheetName val="IYOBRVNYTP"/>
      <sheetName val="VOQKVONSQH"/>
      <sheetName val="LTYTTZYSBQ"/>
      <sheetName val="SORDJSQSSW"/>
      <sheetName val="PNIYNTKOOO"/>
      <sheetName val="MJXBOEZVXX"/>
      <sheetName val="VRYNJVPORH"/>
      <sheetName val="OQIRJOQSSV"/>
      <sheetName val="QPVSOJEOFJ"/>
      <sheetName val="RJNQHJQYJI"/>
      <sheetName val="RSNFPSTMYT"/>
      <sheetName val="LTZPOQNLET"/>
      <sheetName val="YVYRRSJTEO"/>
      <sheetName val="TEHYTLPYKQ"/>
      <sheetName val="ZLOVMCVXMM"/>
      <sheetName val="PROROMRQYJ"/>
      <sheetName val="NWVOLERWSQ"/>
      <sheetName val="SQSPRSRALS"/>
      <sheetName val="PSFNPHHBJO"/>
      <sheetName val="XYXXOOMQNR"/>
      <sheetName val="OMSLSNNQNR"/>
      <sheetName val="MEQYTXTMRR"/>
      <sheetName val="FLQVCPXQOH"/>
      <sheetName val="RWNOKEARZJ"/>
      <sheetName val="YEISAYMJCI"/>
      <sheetName val="MHSQMZOOXH"/>
      <sheetName val="LOPYMZPSSO"/>
      <sheetName val="MHPPLONORQ"/>
      <sheetName val="FAJKELRAQN"/>
      <sheetName val="OYKOHYLINW"/>
      <sheetName val="YYQJYNYSRW"/>
      <sheetName val="OBMENNYHLT"/>
      <sheetName val="HMHQFWEXSY"/>
      <sheetName val="DEYSEPYTOO"/>
      <sheetName val="SNNEMSSYNA"/>
      <sheetName val="RMOZSMQEYR"/>
      <sheetName val="PNYJHLVKVL"/>
      <sheetName val="KZLSSYBYSS"/>
      <sheetName val="WKERRMRRSJ"/>
      <sheetName val="YEANEOSSTQ"/>
      <sheetName val="TBLESSFSTR"/>
      <sheetName val="MYIFNRSWCQ"/>
      <sheetName val="MORPESKPRR"/>
      <sheetName val="TTKHYHRYYO"/>
      <sheetName val="PJYSOJQXJQ"/>
      <sheetName val="NRPYQNYQRO"/>
      <sheetName val="LTIRMYJEKZ"/>
      <sheetName val="REVOZOMLJZ"/>
      <sheetName val="NYSSCQQRET"/>
      <sheetName val="SIOXNJYXQR"/>
      <sheetName val="OZOZRJWHNW"/>
      <sheetName val="NMDINPQVNM"/>
      <sheetName val="QEYNZNWNZO"/>
      <sheetName val="LQMSYQIXOR"/>
      <sheetName val="JNSPOQJYPC"/>
      <sheetName val="LQNSEPOMMYR"/>
      <sheetName val="QNCTMYPSYHJ"/>
      <sheetName val="XKMOQPQVRKJ"/>
      <sheetName val="KSONMOZLSOO"/>
      <sheetName val="JEYNOWCOLAQ"/>
      <sheetName val="IRJRYBCMXRQ"/>
      <sheetName val="OPSIRDOYRYO"/>
      <sheetName val="WdfGB3r"/>
      <sheetName val="VvqMHcD6y"/>
      <sheetName val="5xTOjeAaB"/>
      <sheetName val="0vqMCc5YT"/>
      <sheetName val="34SNidE9z"/>
      <sheetName val="Dd7tPKfa2"/>
      <sheetName val="nJEZupLGb"/>
      <sheetName val="JE9zVLGbC"/>
      <sheetName val="gCcxsOJe9"/>
      <sheetName val="iE8zukGBb4"/>
      <sheetName val="KFaB2wmhD6"/>
      <sheetName val="idE9zVQlg3"/>
      <sheetName val="gCc5YToe90"/>
      <sheetName val="cidyUPkfB2"/>
      <sheetName val="4xniE8zuQG"/>
      <sheetName val="4XsndE9zVQ"/>
      <sheetName val="toKFaGb3XS"/>
      <sheetName val="KfaB3wSID7"/>
      <sheetName val="jeAavqMHc5"/>
      <sheetName val="1vRMhcD7to"/>
      <sheetName val="jFAa2WrmI6"/>
      <sheetName val="dE8zukGB3w"/>
      <sheetName val="1WRmhDd7ZP"/>
      <sheetName val="gH4XsnJE9u"/>
      <sheetName val="QLgbC5snJE"/>
      <sheetName val="FfBbwrNId7"/>
      <sheetName val="sndE9zVQlg"/>
      <sheetName val="PKfagbwSNi"/>
      <sheetName val="e90VqlHCc6"/>
      <sheetName val="UpkGBb4Xsi"/>
      <sheetName val="pLG2wrNIdE"/>
      <sheetName val="QlgCc5YTJe"/>
      <sheetName val="HCIDYtoKFa"/>
      <sheetName val="ag3wSNid8U"/>
      <sheetName val="FAa2RMhc6Y"/>
      <sheetName val="Toj90VqlHC"/>
      <sheetName val="Recovered_Sheet1"/>
      <sheetName val="Aa2RMhc6Yt"/>
      <sheetName val="oKAa1WRmhD"/>
      <sheetName val="cD67ZUKfa2"/>
      <sheetName val="8ZukfBb3XS"/>
      <sheetName val="uQLgbC5xTJ"/>
      <sheetName val="dJ8zuQLgbw"/>
      <sheetName val="WrhDdE8zpk"/>
      <sheetName val="nJE9zVQlbC"/>
      <sheetName val="SniE8zuQLB"/>
      <sheetName val="yUPkaG2wrN"/>
      <sheetName val="ci7yUPkfBW"/>
      <sheetName val="Dd8ZupfB2w"/>
      <sheetName val="HCc6YtoKA0"/>
      <sheetName val="zVQlbC4xsO"/>
      <sheetName val="nJE9zVLGbC"/>
      <sheetName val="LGbHcDYToj"/>
      <sheetName val="gbC5xTOE9z"/>
      <sheetName val="Ni7yUPkfBb"/>
      <sheetName val="wSNDd8ZupL"/>
      <sheetName val="lHCcD7yUKF"/>
      <sheetName val="XSniE8UpkG"/>
      <sheetName val="e90VqlH4Xs"/>
      <sheetName val="vRMhI6YtoK"/>
      <sheetName val="eAa1WRmc5Y"/>
      <sheetName val="YtjeAa1WRm"/>
      <sheetName val="yUPkfBb3rN"/>
      <sheetName val="upLGbCXSni"/>
      <sheetName val="KFaB2wrhD6"/>
      <sheetName val="8ZupLG2wrN"/>
      <sheetName val="RmhDdytPKf"/>
      <sheetName val="1.2023年全市收入执行"/>
      <sheetName val="2.2023年全市支出执行"/>
      <sheetName val="3.2023年市本级收入执行"/>
      <sheetName val="4.2023年市本级支出执行"/>
      <sheetName val="5.2023年全市基金收入"/>
      <sheetName val="6.2023年全市基金支出 "/>
      <sheetName val="7.2023年市本级基金收入"/>
      <sheetName val="8.2023年市本级基金支出"/>
      <sheetName val="9.2023年国有资本经营收支完成"/>
      <sheetName val="10.2023年社保基金收支执行"/>
      <sheetName val="2024年全市一般平衡表"/>
      <sheetName val="2023年全市一般平衡表1"/>
      <sheetName val="2024年全市一般公共预算收入预算表"/>
      <sheetName val="2024年全市一般公共预算支出预算表"/>
      <sheetName val="本级一般平衡"/>
      <sheetName val="2024年市本级收入预算"/>
      <sheetName val="2024年市本级一般公共预算支出预算表"/>
      <sheetName val="2024年全市基金收支预算"/>
      <sheetName val="2024年国有资本经营预算"/>
      <sheetName val="2024年市级社保基金收支预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0"/>
  </sheetPr>
  <dimension ref="A1:P32"/>
  <sheetViews>
    <sheetView showZeros="0" tabSelected="1" zoomScale="87" zoomScaleNormal="87" zoomScaleSheetLayoutView="60" workbookViewId="0">
      <selection activeCell="J4" sqref="J4"/>
    </sheetView>
  </sheetViews>
  <sheetFormatPr defaultColWidth="9" defaultRowHeight="14.25"/>
  <cols>
    <col min="1" max="1" width="31.75" style="4" customWidth="1"/>
    <col min="2" max="3" width="11.125" style="4" customWidth="1"/>
    <col min="4" max="5" width="11.25" style="4" customWidth="1"/>
    <col min="6" max="6" width="9.5" style="4" hidden="1" customWidth="1"/>
    <col min="7" max="7" width="11.125" style="4" hidden="1" customWidth="1"/>
    <col min="8" max="8" width="9" style="4" customWidth="1"/>
    <col min="9" max="9" width="9.125" style="4" customWidth="1"/>
    <col min="10" max="12" width="9" style="4"/>
    <col min="13" max="13" width="33.625" style="4" customWidth="1"/>
    <col min="14" max="15" width="11.5" style="4" customWidth="1"/>
    <col min="16" max="16384" width="9" style="4"/>
  </cols>
  <sheetData>
    <row r="1" ht="35.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2.5" customHeight="1" spans="1:9">
      <c r="A2" s="6"/>
      <c r="B2" s="6"/>
      <c r="C2" s="6"/>
      <c r="D2" s="6"/>
      <c r="E2" s="6"/>
      <c r="F2" s="6"/>
      <c r="G2" s="7"/>
      <c r="H2" s="7"/>
      <c r="I2" s="21" t="s">
        <v>1</v>
      </c>
    </row>
    <row r="3" ht="52" customHeight="1" spans="1:16">
      <c r="A3" s="8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1" t="s">
        <v>9</v>
      </c>
      <c r="I3" s="11" t="s">
        <v>10</v>
      </c>
      <c r="M3" s="4" t="s">
        <v>2</v>
      </c>
      <c r="N3" s="4" t="s">
        <v>3</v>
      </c>
      <c r="O3" s="4" t="s">
        <v>5</v>
      </c>
      <c r="P3" s="4" t="s">
        <v>6</v>
      </c>
    </row>
    <row r="4" s="1" customFormat="1" ht="40.5" customHeight="1" spans="1:16">
      <c r="A4" s="12" t="s">
        <v>11</v>
      </c>
      <c r="B4" s="13">
        <f>SUM(B5:B21)</f>
        <v>456453</v>
      </c>
      <c r="C4" s="13">
        <f>SUM(C5:C21)</f>
        <v>175453</v>
      </c>
      <c r="D4" s="14">
        <f>SUM(D5:D21)</f>
        <v>160307</v>
      </c>
      <c r="E4" s="13">
        <f>SUM(E5:E21)</f>
        <v>134259</v>
      </c>
      <c r="F4" s="13">
        <f t="shared" ref="F4:F21" si="0">D4-E4</f>
        <v>26048</v>
      </c>
      <c r="G4" s="15">
        <f t="shared" ref="G4:G21" si="1">IF(B4=0,"",D4/B4*100)</f>
        <v>35.1201547585403</v>
      </c>
      <c r="H4" s="15">
        <f t="shared" ref="H4:H21" si="2">IF(C4=0,"",D4/C4*100)</f>
        <v>91.3674887291753</v>
      </c>
      <c r="I4" s="22">
        <f t="shared" ref="I4:I21" si="3">IF(E4=0,"",(D4/E4-1)*100)</f>
        <v>19.401306430109</v>
      </c>
      <c r="M4" s="1" t="s">
        <v>11</v>
      </c>
      <c r="N4" s="1">
        <v>456453</v>
      </c>
      <c r="O4" s="1">
        <v>0</v>
      </c>
      <c r="P4" s="1">
        <v>134259</v>
      </c>
    </row>
    <row r="5" s="2" customFormat="1" ht="35.25" customHeight="1" spans="1:13">
      <c r="A5" s="16" t="s">
        <v>12</v>
      </c>
      <c r="B5" s="17"/>
      <c r="C5" s="17"/>
      <c r="D5" s="18"/>
      <c r="E5" s="17"/>
      <c r="F5" s="17">
        <f t="shared" si="0"/>
        <v>0</v>
      </c>
      <c r="G5" s="19" t="str">
        <f t="shared" si="1"/>
        <v/>
      </c>
      <c r="H5" s="19" t="str">
        <f t="shared" si="2"/>
        <v/>
      </c>
      <c r="I5" s="23" t="str">
        <f t="shared" si="3"/>
        <v/>
      </c>
      <c r="M5" s="2" t="s">
        <v>12</v>
      </c>
    </row>
    <row r="6" s="3" customFormat="1" ht="30" customHeight="1" spans="1:13">
      <c r="A6" s="16" t="s">
        <v>13</v>
      </c>
      <c r="B6" s="17"/>
      <c r="C6" s="17"/>
      <c r="D6" s="18"/>
      <c r="E6" s="17"/>
      <c r="F6" s="17">
        <f t="shared" si="0"/>
        <v>0</v>
      </c>
      <c r="G6" s="19" t="str">
        <f t="shared" si="1"/>
        <v/>
      </c>
      <c r="H6" s="19" t="str">
        <f t="shared" si="2"/>
        <v/>
      </c>
      <c r="I6" s="23" t="str">
        <f t="shared" si="3"/>
        <v/>
      </c>
      <c r="M6" s="3" t="s">
        <v>13</v>
      </c>
    </row>
    <row r="7" s="3" customFormat="1" ht="37" customHeight="1" spans="1:13">
      <c r="A7" s="16" t="s">
        <v>14</v>
      </c>
      <c r="B7" s="17"/>
      <c r="C7" s="18"/>
      <c r="D7" s="18"/>
      <c r="E7" s="17"/>
      <c r="F7" s="17">
        <f t="shared" si="0"/>
        <v>0</v>
      </c>
      <c r="G7" s="19" t="str">
        <f t="shared" si="1"/>
        <v/>
      </c>
      <c r="H7" s="19" t="str">
        <f t="shared" si="2"/>
        <v/>
      </c>
      <c r="I7" s="23" t="str">
        <f t="shared" si="3"/>
        <v/>
      </c>
      <c r="M7" s="3" t="s">
        <v>14</v>
      </c>
    </row>
    <row r="8" s="3" customFormat="1" ht="31" customHeight="1" spans="1:13">
      <c r="A8" s="16" t="s">
        <v>15</v>
      </c>
      <c r="B8" s="17"/>
      <c r="C8" s="18"/>
      <c r="D8" s="18"/>
      <c r="E8" s="17"/>
      <c r="F8" s="17">
        <f t="shared" si="0"/>
        <v>0</v>
      </c>
      <c r="G8" s="19" t="str">
        <f t="shared" si="1"/>
        <v/>
      </c>
      <c r="H8" s="19" t="str">
        <f t="shared" si="2"/>
        <v/>
      </c>
      <c r="I8" s="23" t="str">
        <f t="shared" si="3"/>
        <v/>
      </c>
      <c r="M8" s="3" t="s">
        <v>15</v>
      </c>
    </row>
    <row r="9" s="3" customFormat="1" ht="23.25" customHeight="1" spans="1:16">
      <c r="A9" s="16" t="s">
        <v>16</v>
      </c>
      <c r="B9" s="17">
        <v>7046</v>
      </c>
      <c r="C9" s="18">
        <v>2330</v>
      </c>
      <c r="D9" s="18">
        <v>2329</v>
      </c>
      <c r="E9" s="17">
        <v>3799</v>
      </c>
      <c r="F9" s="17">
        <f t="shared" si="0"/>
        <v>-1470</v>
      </c>
      <c r="G9" s="19">
        <f t="shared" si="1"/>
        <v>33.0542151575362</v>
      </c>
      <c r="H9" s="19">
        <f t="shared" si="2"/>
        <v>99.9570815450644</v>
      </c>
      <c r="I9" s="23">
        <f t="shared" si="3"/>
        <v>-38.6943932613846</v>
      </c>
      <c r="M9" s="3" t="s">
        <v>16</v>
      </c>
      <c r="N9" s="3">
        <v>7046</v>
      </c>
      <c r="P9" s="3">
        <v>3799</v>
      </c>
    </row>
    <row r="10" s="3" customFormat="1" ht="23.25" customHeight="1" spans="1:16">
      <c r="A10" s="16" t="s">
        <v>17</v>
      </c>
      <c r="B10" s="17">
        <v>2407</v>
      </c>
      <c r="C10" s="18">
        <v>990</v>
      </c>
      <c r="D10" s="18">
        <v>989</v>
      </c>
      <c r="E10" s="17">
        <v>4247</v>
      </c>
      <c r="F10" s="17">
        <f t="shared" si="0"/>
        <v>-3258</v>
      </c>
      <c r="G10" s="19">
        <f t="shared" si="1"/>
        <v>41.088491898629</v>
      </c>
      <c r="H10" s="19">
        <f t="shared" si="2"/>
        <v>99.8989898989899</v>
      </c>
      <c r="I10" s="23">
        <f t="shared" si="3"/>
        <v>-76.7129738639039</v>
      </c>
      <c r="M10" s="3" t="s">
        <v>17</v>
      </c>
      <c r="N10" s="3">
        <v>2407</v>
      </c>
      <c r="P10" s="3">
        <v>4247</v>
      </c>
    </row>
    <row r="11" s="3" customFormat="1" ht="23.25" customHeight="1" spans="1:16">
      <c r="A11" s="16" t="s">
        <v>18</v>
      </c>
      <c r="B11" s="17">
        <v>440000</v>
      </c>
      <c r="C11" s="18">
        <v>164333</v>
      </c>
      <c r="D11" s="18">
        <v>149210</v>
      </c>
      <c r="E11" s="17">
        <v>124083</v>
      </c>
      <c r="F11" s="17">
        <f t="shared" si="0"/>
        <v>25127</v>
      </c>
      <c r="G11" s="19">
        <f t="shared" si="1"/>
        <v>33.9113636363636</v>
      </c>
      <c r="H11" s="19">
        <f t="shared" si="2"/>
        <v>90.7973444165201</v>
      </c>
      <c r="I11" s="23">
        <f t="shared" si="3"/>
        <v>20.250155138093</v>
      </c>
      <c r="M11" s="3" t="s">
        <v>18</v>
      </c>
      <c r="N11" s="3">
        <v>440000</v>
      </c>
      <c r="P11" s="3">
        <v>124083</v>
      </c>
    </row>
    <row r="12" s="3" customFormat="1" ht="23.25" customHeight="1" spans="1:13">
      <c r="A12" s="16" t="s">
        <v>19</v>
      </c>
      <c r="B12" s="17"/>
      <c r="C12" s="18"/>
      <c r="D12" s="18"/>
      <c r="E12" s="17"/>
      <c r="F12" s="17">
        <f t="shared" si="0"/>
        <v>0</v>
      </c>
      <c r="G12" s="19" t="str">
        <f t="shared" si="1"/>
        <v/>
      </c>
      <c r="H12" s="19" t="str">
        <f t="shared" si="2"/>
        <v/>
      </c>
      <c r="I12" s="23" t="str">
        <f t="shared" si="3"/>
        <v/>
      </c>
      <c r="M12" s="3" t="s">
        <v>19</v>
      </c>
    </row>
    <row r="13" s="3" customFormat="1" ht="23.25" customHeight="1" spans="1:13">
      <c r="A13" s="16" t="s">
        <v>20</v>
      </c>
      <c r="B13" s="17"/>
      <c r="C13" s="18"/>
      <c r="D13" s="18"/>
      <c r="E13" s="17"/>
      <c r="F13" s="17">
        <f t="shared" si="0"/>
        <v>0</v>
      </c>
      <c r="G13" s="19" t="str">
        <f t="shared" si="1"/>
        <v/>
      </c>
      <c r="H13" s="19" t="str">
        <f t="shared" si="2"/>
        <v/>
      </c>
      <c r="I13" s="23" t="str">
        <f t="shared" si="3"/>
        <v/>
      </c>
      <c r="M13" s="3" t="s">
        <v>20</v>
      </c>
    </row>
    <row r="14" s="3" customFormat="1" ht="23.25" customHeight="1" spans="1:16">
      <c r="A14" s="16" t="s">
        <v>21</v>
      </c>
      <c r="B14" s="17">
        <v>5000</v>
      </c>
      <c r="C14" s="18">
        <v>6300</v>
      </c>
      <c r="D14" s="18">
        <v>6307</v>
      </c>
      <c r="E14" s="17">
        <v>1735</v>
      </c>
      <c r="F14" s="17">
        <f t="shared" si="0"/>
        <v>4572</v>
      </c>
      <c r="G14" s="19">
        <f t="shared" si="1"/>
        <v>126.14</v>
      </c>
      <c r="H14" s="19">
        <f t="shared" si="2"/>
        <v>100.111111111111</v>
      </c>
      <c r="I14" s="23">
        <f t="shared" si="3"/>
        <v>263.515850144092</v>
      </c>
      <c r="M14" s="3" t="s">
        <v>21</v>
      </c>
      <c r="N14" s="3">
        <v>5000</v>
      </c>
      <c r="P14" s="3">
        <v>1735</v>
      </c>
    </row>
    <row r="15" s="3" customFormat="1" ht="23.25" customHeight="1" spans="1:13">
      <c r="A15" s="16" t="s">
        <v>22</v>
      </c>
      <c r="B15" s="17"/>
      <c r="C15" s="18"/>
      <c r="D15" s="18"/>
      <c r="E15" s="17"/>
      <c r="F15" s="17">
        <f t="shared" si="0"/>
        <v>0</v>
      </c>
      <c r="G15" s="19" t="str">
        <f t="shared" si="1"/>
        <v/>
      </c>
      <c r="H15" s="19" t="str">
        <f t="shared" si="2"/>
        <v/>
      </c>
      <c r="I15" s="23" t="str">
        <f t="shared" si="3"/>
        <v/>
      </c>
      <c r="M15" s="3" t="s">
        <v>22</v>
      </c>
    </row>
    <row r="16" s="3" customFormat="1" ht="23.25" customHeight="1" spans="1:13">
      <c r="A16" s="16" t="s">
        <v>23</v>
      </c>
      <c r="B16" s="17"/>
      <c r="C16" s="18"/>
      <c r="D16" s="18"/>
      <c r="E16" s="17"/>
      <c r="F16" s="17">
        <f t="shared" si="0"/>
        <v>0</v>
      </c>
      <c r="G16" s="19" t="str">
        <f t="shared" si="1"/>
        <v/>
      </c>
      <c r="H16" s="19" t="str">
        <f t="shared" si="2"/>
        <v/>
      </c>
      <c r="I16" s="23" t="str">
        <f t="shared" si="3"/>
        <v/>
      </c>
      <c r="M16" s="3" t="s">
        <v>23</v>
      </c>
    </row>
    <row r="17" s="3" customFormat="1" ht="23.25" customHeight="1" spans="1:13">
      <c r="A17" s="16" t="s">
        <v>24</v>
      </c>
      <c r="B17" s="17"/>
      <c r="C17" s="18"/>
      <c r="D17" s="18"/>
      <c r="E17" s="17"/>
      <c r="F17" s="17">
        <f t="shared" si="0"/>
        <v>0</v>
      </c>
      <c r="G17" s="19" t="str">
        <f t="shared" si="1"/>
        <v/>
      </c>
      <c r="H17" s="19" t="str">
        <f t="shared" si="2"/>
        <v/>
      </c>
      <c r="I17" s="23" t="str">
        <f t="shared" si="3"/>
        <v/>
      </c>
      <c r="M17" s="3" t="s">
        <v>24</v>
      </c>
    </row>
    <row r="18" s="3" customFormat="1" ht="23.25" customHeight="1" spans="1:16">
      <c r="A18" s="16" t="s">
        <v>25</v>
      </c>
      <c r="B18" s="17">
        <v>2000</v>
      </c>
      <c r="C18" s="18">
        <v>1500</v>
      </c>
      <c r="D18" s="18">
        <v>1472</v>
      </c>
      <c r="E18" s="17">
        <v>395</v>
      </c>
      <c r="F18" s="17">
        <f t="shared" si="0"/>
        <v>1077</v>
      </c>
      <c r="G18" s="19">
        <f t="shared" si="1"/>
        <v>73.6</v>
      </c>
      <c r="H18" s="19">
        <f t="shared" si="2"/>
        <v>98.1333333333333</v>
      </c>
      <c r="I18" s="23">
        <f t="shared" si="3"/>
        <v>272.658227848101</v>
      </c>
      <c r="M18" s="3" t="s">
        <v>25</v>
      </c>
      <c r="N18" s="3">
        <v>2000</v>
      </c>
      <c r="P18" s="3">
        <v>395</v>
      </c>
    </row>
    <row r="19" ht="23.25" customHeight="1" spans="1:14">
      <c r="A19" s="16" t="s">
        <v>26</v>
      </c>
      <c r="B19" s="17">
        <v>0</v>
      </c>
      <c r="C19" s="18">
        <v>0</v>
      </c>
      <c r="D19" s="18"/>
      <c r="E19" s="17"/>
      <c r="F19" s="17">
        <f t="shared" si="0"/>
        <v>0</v>
      </c>
      <c r="G19" s="19" t="str">
        <f t="shared" si="1"/>
        <v/>
      </c>
      <c r="H19" s="19" t="str">
        <f t="shared" si="2"/>
        <v/>
      </c>
      <c r="I19" s="23" t="str">
        <f t="shared" si="3"/>
        <v/>
      </c>
      <c r="M19" s="4" t="s">
        <v>26</v>
      </c>
      <c r="N19" s="4">
        <v>0</v>
      </c>
    </row>
    <row r="20" ht="36" customHeight="1" spans="1:13">
      <c r="A20" s="16" t="s">
        <v>27</v>
      </c>
      <c r="B20" s="17"/>
      <c r="C20" s="17"/>
      <c r="D20" s="18"/>
      <c r="E20" s="17"/>
      <c r="F20" s="13">
        <f t="shared" si="0"/>
        <v>0</v>
      </c>
      <c r="G20" s="19" t="str">
        <f t="shared" si="1"/>
        <v/>
      </c>
      <c r="H20" s="19" t="str">
        <f t="shared" si="2"/>
        <v/>
      </c>
      <c r="I20" s="23" t="str">
        <f t="shared" si="3"/>
        <v/>
      </c>
      <c r="M20" s="4" t="s">
        <v>27</v>
      </c>
    </row>
    <row r="21" ht="23.25" customHeight="1" spans="1:13">
      <c r="A21" s="16" t="s">
        <v>28</v>
      </c>
      <c r="B21" s="17"/>
      <c r="C21" s="17"/>
      <c r="D21" s="18"/>
      <c r="E21" s="17"/>
      <c r="F21" s="13">
        <f t="shared" si="0"/>
        <v>0</v>
      </c>
      <c r="G21" s="19" t="str">
        <f t="shared" si="1"/>
        <v/>
      </c>
      <c r="H21" s="19" t="str">
        <f t="shared" si="2"/>
        <v/>
      </c>
      <c r="I21" s="23" t="str">
        <f t="shared" si="3"/>
        <v/>
      </c>
      <c r="M21" s="4" t="s">
        <v>28</v>
      </c>
    </row>
    <row r="22" ht="23.25" customHeight="1" spans="8:9">
      <c r="H22" s="20"/>
      <c r="I22" s="24"/>
    </row>
    <row r="23" ht="22.5" hidden="1" customHeight="1" spans="7:9">
      <c r="G23" s="20" t="e">
        <f>D18-#REF!</f>
        <v>#REF!</v>
      </c>
      <c r="I23" s="20" t="e">
        <f>D8-#REF!</f>
        <v>#REF!</v>
      </c>
    </row>
    <row r="24" ht="22.5" hidden="1" customHeight="1" spans="7:7">
      <c r="G24" s="20" t="e">
        <f>D17-#REF!</f>
        <v>#REF!</v>
      </c>
    </row>
    <row r="25" ht="22.5" hidden="1" customHeight="1"/>
    <row r="26" ht="22.5" customHeight="1"/>
    <row r="27" ht="22.5" customHeight="1"/>
    <row r="28" ht="22.5" customHeight="1"/>
    <row r="29" ht="22.5" customHeight="1"/>
    <row r="30" ht="22.5" customHeight="1"/>
    <row r="31" ht="22.5" customHeight="1"/>
    <row r="32" ht="22.5" customHeight="1"/>
  </sheetData>
  <mergeCells count="1">
    <mergeCell ref="A1:I1"/>
  </mergeCells>
  <printOptions horizontalCentered="1"/>
  <pageMargins left="0.590277777777778" right="0.590277777777778" top="1.18055555555556" bottom="1.18055555555556" header="0.511805555555556" footer="0.944444444444444"/>
  <pageSetup paperSize="9" scale="81" orientation="portrait" errors="blank" horizontalDpi="600" verticalDpi="600"/>
  <headerFooter alignWithMargins="0">
    <oddFooter>&amp;C- 26 -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7.2023年市本级基金收入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2024-01-24T08:18:06Z</dcterms:created>
  <dcterms:modified xsi:type="dcterms:W3CDTF">2024-01-24T08:18:18Z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66CB563C1A934089BE4EEB28047DAB3D_11</vt:lpwstr>
  </property>
  <property fmtid="{D5CDD505-2E9C-101B-9397-08002B2CF9AE}" pid="3" name="KSOProductBuildVer">
    <vt:lpwstr>2052-12.1.0.16120</vt:lpwstr>
  </property>
</Properties>
</file>