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 firstSheet="1"/>
  </bookViews>
  <sheets>
    <sheet name="2024年全市基金收支预算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'2024年全市基金收支预算'!$A$6:$P$97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'[2]P1012001'!$A$6:$E$117</definedName>
    <definedName name="hhh">'[3]Mp-team 1'!#REF!</definedName>
    <definedName name="安徽">#REF!</definedName>
    <definedName name="北京">#REF!</definedName>
    <definedName name="大连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  <definedName name="地区名称" localSheetId="0">[6]封面!$B$2:$B$6</definedName>
    <definedName name="_xlnm.Print_Titles" localSheetId="0">'2024年全市基金收支预算'!$2:$6</definedName>
    <definedName name="_xlnm.Print_Area" localSheetId="0">'2024年全市基金收支预算'!$A$1:$N$110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<sst xmlns="http://schemas.openxmlformats.org/spreadsheetml/2006/main" count="330" uniqueCount="312">
  <si>
    <t>2024年政府性基金预算收支表</t>
  </si>
  <si>
    <t>单位：万元</t>
  </si>
  <si>
    <t>收入</t>
  </si>
  <si>
    <t>支出</t>
  </si>
  <si>
    <t>功能科目</t>
  </si>
  <si>
    <t>项目</t>
  </si>
  <si>
    <t>上年预算数</t>
  </si>
  <si>
    <t>上年执行数</t>
  </si>
  <si>
    <t>预算数</t>
  </si>
  <si>
    <t>金额</t>
  </si>
  <si>
    <t>为上年预算数的%</t>
  </si>
  <si>
    <t>比上年执行增长%</t>
  </si>
  <si>
    <t>1030102</t>
  </si>
  <si>
    <t xml:space="preserve">  一、农网还贷资金收入</t>
  </si>
  <si>
    <t>207</t>
  </si>
  <si>
    <t>一、文化旅游体育与传媒支出</t>
  </si>
  <si>
    <t>1030112</t>
  </si>
  <si>
    <t xml:space="preserve">  二、海南省高等级公路车辆通行附加费收入</t>
  </si>
  <si>
    <t>20707</t>
  </si>
  <si>
    <t xml:space="preserve">    国家电影事业发展专项资金安排的支出</t>
  </si>
  <si>
    <t>1030129</t>
  </si>
  <si>
    <t xml:space="preserve">  三、国家电影事业发展专项资金收入</t>
  </si>
  <si>
    <t>2070799</t>
  </si>
  <si>
    <t xml:space="preserve">      其他国家电影事业发展专项资金支出</t>
  </si>
  <si>
    <t>1030146</t>
  </si>
  <si>
    <t xml:space="preserve">  四、国有土地收益基金收入</t>
  </si>
  <si>
    <t>208</t>
  </si>
  <si>
    <t>二、社会保障和就业支出</t>
  </si>
  <si>
    <t>1030147</t>
  </si>
  <si>
    <t xml:space="preserve">  五、农业土地开发资金收入</t>
  </si>
  <si>
    <t>20822</t>
  </si>
  <si>
    <t xml:space="preserve">    大中型水库移民后期扶持基金支出</t>
  </si>
  <si>
    <t>1030148</t>
  </si>
  <si>
    <t xml:space="preserve">  六、国有土地使用权出让收入</t>
  </si>
  <si>
    <t>2082201</t>
  </si>
  <si>
    <t xml:space="preserve">      移民补助</t>
  </si>
  <si>
    <t>103014801</t>
  </si>
  <si>
    <t xml:space="preserve">    土地出让价款收入</t>
  </si>
  <si>
    <t>2082202</t>
  </si>
  <si>
    <t xml:space="preserve">      基础设施建设和经济发展</t>
  </si>
  <si>
    <t>103014802</t>
  </si>
  <si>
    <t xml:space="preserve">    补缴的土地价款</t>
  </si>
  <si>
    <t>2082299</t>
  </si>
  <si>
    <t xml:space="preserve">      其他大中型水库移民后期扶持基金支出</t>
  </si>
  <si>
    <t>103014803</t>
  </si>
  <si>
    <t xml:space="preserve">    划拨土地收入</t>
  </si>
  <si>
    <t>20823</t>
  </si>
  <si>
    <t xml:space="preserve">    小型水库移民扶助基金安排的支出</t>
  </si>
  <si>
    <t>103014898</t>
  </si>
  <si>
    <t xml:space="preserve">    缴纳新增建设用地土地有偿使用费</t>
  </si>
  <si>
    <t>2082301</t>
  </si>
  <si>
    <t>103014899</t>
  </si>
  <si>
    <t xml:space="preserve">    其他土地出让收入</t>
  </si>
  <si>
    <t>2082302</t>
  </si>
  <si>
    <t>1030150</t>
  </si>
  <si>
    <t xml:space="preserve">  七、大中型水库库区基金收入</t>
  </si>
  <si>
    <t>2082399</t>
  </si>
  <si>
    <t xml:space="preserve">      其他小型水库移民扶助基金支出</t>
  </si>
  <si>
    <t>1030155</t>
  </si>
  <si>
    <t xml:space="preserve">  八、彩票公益金收入</t>
  </si>
  <si>
    <t>20829</t>
  </si>
  <si>
    <t xml:space="preserve">    小型水库移民扶助基金对应专项债务收入安排的支出</t>
  </si>
  <si>
    <t>103015501</t>
  </si>
  <si>
    <t xml:space="preserve">    福利彩票公益金收入</t>
  </si>
  <si>
    <t>2082901</t>
  </si>
  <si>
    <t>103015502</t>
  </si>
  <si>
    <t xml:space="preserve">    体育彩票公益金收入</t>
  </si>
  <si>
    <t>2082999</t>
  </si>
  <si>
    <t xml:space="preserve">      其他小型水库移民扶助基金对应专项债务收入安排的支出</t>
  </si>
  <si>
    <t>1030156</t>
  </si>
  <si>
    <t xml:space="preserve">  九、城市基础设施配套费收入</t>
  </si>
  <si>
    <t>212</t>
  </si>
  <si>
    <t>三、城乡社区支出</t>
  </si>
  <si>
    <t>1030157</t>
  </si>
  <si>
    <t xml:space="preserve">  十、小型水库移民扶助基金收入</t>
  </si>
  <si>
    <t>21208</t>
  </si>
  <si>
    <t xml:space="preserve">    国有土地使用权出让收入安排的支出</t>
  </si>
  <si>
    <t>1030158</t>
  </si>
  <si>
    <t xml:space="preserve">  十一、国家重大水利工程建设基金收入</t>
  </si>
  <si>
    <t>2120801</t>
  </si>
  <si>
    <t xml:space="preserve">      征地和拆迁补偿支出</t>
  </si>
  <si>
    <t>1030159</t>
  </si>
  <si>
    <t xml:space="preserve">  十二、车辆通行费</t>
  </si>
  <si>
    <t>2120802</t>
  </si>
  <si>
    <t xml:space="preserve">      土地开发支出</t>
  </si>
  <si>
    <t>1030178</t>
  </si>
  <si>
    <t xml:space="preserve">  十三、污水处理费收入</t>
  </si>
  <si>
    <t>2120803</t>
  </si>
  <si>
    <t xml:space="preserve">      城市建设支出</t>
  </si>
  <si>
    <t>1030180</t>
  </si>
  <si>
    <t xml:space="preserve">  十四、彩票发行机构和彩票销售机构的业务费用</t>
  </si>
  <si>
    <t>2120804</t>
  </si>
  <si>
    <t xml:space="preserve">      农村基础设施建设支出</t>
  </si>
  <si>
    <t>103018003</t>
  </si>
  <si>
    <t xml:space="preserve">    福利彩票销售机构的业务费用</t>
  </si>
  <si>
    <t>2120805</t>
  </si>
  <si>
    <t xml:space="preserve">      补助被征地农民支出</t>
  </si>
  <si>
    <t>103018004</t>
  </si>
  <si>
    <t xml:space="preserve">    体育彩票销售机构的业务费用</t>
  </si>
  <si>
    <t>2120806</t>
  </si>
  <si>
    <t xml:space="preserve">      土地出让业务支出</t>
  </si>
  <si>
    <t>103018005</t>
  </si>
  <si>
    <t xml:space="preserve">    彩票兑奖周转金</t>
  </si>
  <si>
    <t>2120807</t>
  </si>
  <si>
    <t xml:space="preserve">      廉租住房支出</t>
  </si>
  <si>
    <t>103018006</t>
  </si>
  <si>
    <t xml:space="preserve">    彩票发行销售风险基金</t>
  </si>
  <si>
    <t>2120809</t>
  </si>
  <si>
    <t xml:space="preserve">      支付破产或改制企业职工安置费</t>
  </si>
  <si>
    <t>103018007</t>
  </si>
  <si>
    <t xml:space="preserve">    彩票市场调控资金收入</t>
  </si>
  <si>
    <t>2120810</t>
  </si>
  <si>
    <t xml:space="preserve">      棚户区改造支出</t>
  </si>
  <si>
    <t>1030199</t>
  </si>
  <si>
    <t xml:space="preserve">  十五、其他政府性基金收入</t>
  </si>
  <si>
    <t>2120811</t>
  </si>
  <si>
    <t xml:space="preserve">      公共租赁住房支出</t>
  </si>
  <si>
    <t>10310</t>
  </si>
  <si>
    <t xml:space="preserve">  十六、专项债务对应项目专项收入</t>
  </si>
  <si>
    <t>2120813</t>
  </si>
  <si>
    <t xml:space="preserve">      保障性住房租金补贴</t>
  </si>
  <si>
    <t>1031003</t>
  </si>
  <si>
    <t xml:space="preserve">    海南省高等级公路车辆通行附加费专项债务对应项目专项收入</t>
  </si>
  <si>
    <t>2120899</t>
  </si>
  <si>
    <t xml:space="preserve">      其他国有土地使用权出让收入安排的支出</t>
  </si>
  <si>
    <t>1031005</t>
  </si>
  <si>
    <t xml:space="preserve">    国家电影事业发展专项资金专项债务对应项目专项收入</t>
  </si>
  <si>
    <t>21210</t>
  </si>
  <si>
    <t xml:space="preserve">    国有土地收益基金安排的支出</t>
  </si>
  <si>
    <t>1031006</t>
  </si>
  <si>
    <t xml:space="preserve">    国有土地使用权出让金专项债务对应项目专项收入</t>
  </si>
  <si>
    <t>2121001</t>
  </si>
  <si>
    <t>103100601</t>
  </si>
  <si>
    <t xml:space="preserve">      土地储备专项债券对应项目专项收入</t>
  </si>
  <si>
    <t>2121002</t>
  </si>
  <si>
    <t>103100602</t>
  </si>
  <si>
    <t xml:space="preserve">      棚户区改造专项债券对应项目专项收入</t>
  </si>
  <si>
    <t>2121099</t>
  </si>
  <si>
    <t xml:space="preserve">      其他国有土地收益基金支出</t>
  </si>
  <si>
    <t>103100699</t>
  </si>
  <si>
    <t xml:space="preserve">      其他国有土地使用权出让金专项债务对应项目专项收入</t>
  </si>
  <si>
    <t>21211</t>
  </si>
  <si>
    <t xml:space="preserve">    农业土地开发资金安排的支出</t>
  </si>
  <si>
    <t>1031008</t>
  </si>
  <si>
    <t xml:space="preserve">    农业土地开发资金专项债务对应项目专项收入</t>
  </si>
  <si>
    <t>21213</t>
  </si>
  <si>
    <t xml:space="preserve">    城市基础设施配套费安排的支出</t>
  </si>
  <si>
    <t>1031009</t>
  </si>
  <si>
    <t xml:space="preserve">    大中型水库库区基金专项债务对应项目专项收入</t>
  </si>
  <si>
    <t>2121301</t>
  </si>
  <si>
    <t xml:space="preserve">      城市公共设施</t>
  </si>
  <si>
    <t>1031010</t>
  </si>
  <si>
    <t xml:space="preserve">    城市基础设施配套费专项债务对应项目专项收入</t>
  </si>
  <si>
    <t>2121302</t>
  </si>
  <si>
    <t xml:space="preserve">      城市环境卫生</t>
  </si>
  <si>
    <t>1031011</t>
  </si>
  <si>
    <t xml:space="preserve">    小型水库移民扶助基金专项债务对应项目专项收入</t>
  </si>
  <si>
    <t>21214</t>
  </si>
  <si>
    <t xml:space="preserve">    污水处理费收入安排的支出</t>
  </si>
  <si>
    <t>1031012</t>
  </si>
  <si>
    <t xml:space="preserve">    国家重大水利工程建设基金专项债务对应项目专项收入</t>
  </si>
  <si>
    <t>2121401</t>
  </si>
  <si>
    <t xml:space="preserve">      污水处理设施建设和运营</t>
  </si>
  <si>
    <t>1031013</t>
  </si>
  <si>
    <t xml:space="preserve">    车辆通行费专项债务对应项目专项收入</t>
  </si>
  <si>
    <t>2121402</t>
  </si>
  <si>
    <t xml:space="preserve">      代征手续费</t>
  </si>
  <si>
    <t>103101301</t>
  </si>
  <si>
    <t xml:space="preserve">      政府收费公路专项债务对应项目专项收入</t>
  </si>
  <si>
    <t>2121499</t>
  </si>
  <si>
    <t xml:space="preserve">      其他污水处理费安排的支出</t>
  </si>
  <si>
    <t>103101399</t>
  </si>
  <si>
    <t xml:space="preserve">      其他车辆通行费专项债务对应项目专项收入</t>
  </si>
  <si>
    <t>21215</t>
  </si>
  <si>
    <t xml:space="preserve">    土地储备专项债券收入安排的支出</t>
  </si>
  <si>
    <t>1031014</t>
  </si>
  <si>
    <t xml:space="preserve">    污水处理费专项债务对应项目专项收入</t>
  </si>
  <si>
    <t>2121501</t>
  </si>
  <si>
    <t>1031099</t>
  </si>
  <si>
    <t xml:space="preserve">    其他政府性基金专项债务对应项目专项收入</t>
  </si>
  <si>
    <t>2121502</t>
  </si>
  <si>
    <t>103109998</t>
  </si>
  <si>
    <t xml:space="preserve">      其他地方自行试点项目收益专项债券对应项目专项收入</t>
  </si>
  <si>
    <t>2121599</t>
  </si>
  <si>
    <t xml:space="preserve">      其他土地储备专项债券收入安排的支出</t>
  </si>
  <si>
    <t>103109999</t>
  </si>
  <si>
    <t xml:space="preserve">      其他政府性基金专项债务对应项目专项收入</t>
  </si>
  <si>
    <t>21216</t>
  </si>
  <si>
    <t xml:space="preserve">    棚户区改造专项债券收入安排的支出</t>
  </si>
  <si>
    <t>2121601</t>
  </si>
  <si>
    <t>2121602</t>
  </si>
  <si>
    <t>2121699</t>
  </si>
  <si>
    <t xml:space="preserve">      其他棚户区改造专项债券收入安排的支出</t>
  </si>
  <si>
    <t>213</t>
  </si>
  <si>
    <t>四、农林水支出</t>
  </si>
  <si>
    <t>21366</t>
  </si>
  <si>
    <t xml:space="preserve">    大中型水库库区基金安排的支出</t>
  </si>
  <si>
    <t>2136601</t>
  </si>
  <si>
    <t>2136602</t>
  </si>
  <si>
    <t xml:space="preserve">      解决移民遗留问题</t>
  </si>
  <si>
    <t>2136603</t>
  </si>
  <si>
    <t xml:space="preserve">      库区防护工程维护</t>
  </si>
  <si>
    <t>2136699</t>
  </si>
  <si>
    <t xml:space="preserve">      其他大中型水库库区基金支出</t>
  </si>
  <si>
    <t>215</t>
  </si>
  <si>
    <t>七、资源勘探工业信息等支出</t>
  </si>
  <si>
    <t>21562</t>
  </si>
  <si>
    <t xml:space="preserve">    农网还贷资金支出</t>
  </si>
  <si>
    <t>2156202</t>
  </si>
  <si>
    <t xml:space="preserve">      地方农网还贷资金支出</t>
  </si>
  <si>
    <t>2156299</t>
  </si>
  <si>
    <t xml:space="preserve">      其他农网还贷资金支出</t>
  </si>
  <si>
    <t>229</t>
  </si>
  <si>
    <t>五、其他支出</t>
  </si>
  <si>
    <t>22904</t>
  </si>
  <si>
    <t xml:space="preserve">    其他政府性基金及对应专项债务收入安排的支出</t>
  </si>
  <si>
    <t>2290401</t>
  </si>
  <si>
    <t xml:space="preserve">      其他政府性基金安排的支出</t>
  </si>
  <si>
    <t>2290402</t>
  </si>
  <si>
    <t xml:space="preserve">      其他地方自行试点项目收益专项债券收入安排的支出</t>
  </si>
  <si>
    <t>2290403</t>
  </si>
  <si>
    <t xml:space="preserve">      其他政府性基金债务收入安排的支出</t>
  </si>
  <si>
    <t>22960</t>
  </si>
  <si>
    <t xml:space="preserve">    彩票公益金安排的支出</t>
  </si>
  <si>
    <t>2296002</t>
  </si>
  <si>
    <t xml:space="preserve">      用于社会福利的彩票公益金支出</t>
  </si>
  <si>
    <t>2296003</t>
  </si>
  <si>
    <t xml:space="preserve">      用于体育事业的彩票公益金支出</t>
  </si>
  <si>
    <t>2296004</t>
  </si>
  <si>
    <t xml:space="preserve">      用于教育事业的彩票公益金支出</t>
  </si>
  <si>
    <t>2296005</t>
  </si>
  <si>
    <t xml:space="preserve">      用于红十字事业的彩票公益金支出</t>
  </si>
  <si>
    <t>2296006</t>
  </si>
  <si>
    <t xml:space="preserve">      用于残疾人事业的彩票公益金支出</t>
  </si>
  <si>
    <t>2296010</t>
  </si>
  <si>
    <t xml:space="preserve">      用于文化事业的彩票公益金支出</t>
  </si>
  <si>
    <t>2296011</t>
  </si>
  <si>
    <t>用于巩固脱贫攻坚成果衔接乡村振兴的彩票公益金支出</t>
  </si>
  <si>
    <t>2296012</t>
  </si>
  <si>
    <t xml:space="preserve">      用于法律援助的彩票公益金支出</t>
  </si>
  <si>
    <t>2296013</t>
  </si>
  <si>
    <t xml:space="preserve">      用于城乡医疗救助的的彩票公益金支出</t>
  </si>
  <si>
    <t>2296099</t>
  </si>
  <si>
    <t xml:space="preserve">      用于其他社会公益事业的彩票公益金支出</t>
  </si>
  <si>
    <t>232</t>
  </si>
  <si>
    <t>六、债务付息支出</t>
  </si>
  <si>
    <t>2320401</t>
  </si>
  <si>
    <t xml:space="preserve">      海南省高等级公路车辆通行附加费债务付息支出</t>
  </si>
  <si>
    <t>2320405</t>
  </si>
  <si>
    <t xml:space="preserve">      国家电影事业发展专项资金债务付息支出</t>
  </si>
  <si>
    <t>2320411</t>
  </si>
  <si>
    <t xml:space="preserve">      国有土地使用权出让金债务付息支出</t>
  </si>
  <si>
    <t>2320413</t>
  </si>
  <si>
    <t xml:space="preserve">      农业土地开发资金债务付息支出</t>
  </si>
  <si>
    <t>2320414</t>
  </si>
  <si>
    <t xml:space="preserve">      大中型水库库区基金债务付息支出</t>
  </si>
  <si>
    <t>2320416</t>
  </si>
  <si>
    <t xml:space="preserve">      城市基础设施配套费债务付息支出</t>
  </si>
  <si>
    <t>2320417</t>
  </si>
  <si>
    <t xml:space="preserve">      小型水库移民扶助基金债务付息支出</t>
  </si>
  <si>
    <t>2320418</t>
  </si>
  <si>
    <t xml:space="preserve">      国家重大水利工程建设基金债务付息支出</t>
  </si>
  <si>
    <t>2320419</t>
  </si>
  <si>
    <t xml:space="preserve">      车辆通行费债务付息支出</t>
  </si>
  <si>
    <t>2320420</t>
  </si>
  <si>
    <t xml:space="preserve">      污水处理费债务付息支出</t>
  </si>
  <si>
    <t>2320431</t>
  </si>
  <si>
    <t xml:space="preserve">      土地储备专项债券付息支出</t>
  </si>
  <si>
    <t>2320432</t>
  </si>
  <si>
    <t xml:space="preserve">      政府收费公路专项债券付息支出</t>
  </si>
  <si>
    <t>2320433</t>
  </si>
  <si>
    <t xml:space="preserve">      棚户区改造专项债券付息支出</t>
  </si>
  <si>
    <t>2320498</t>
  </si>
  <si>
    <t xml:space="preserve">      其他地方自行试点项目收益专项债券付息支出</t>
  </si>
  <si>
    <t>2320499</t>
  </si>
  <si>
    <t xml:space="preserve">      其他政府性基金债务付息支出</t>
  </si>
  <si>
    <t>收入合计</t>
  </si>
  <si>
    <t>支出合计</t>
  </si>
  <si>
    <t>110</t>
  </si>
  <si>
    <t xml:space="preserve">  转移性收入</t>
  </si>
  <si>
    <t xml:space="preserve">  转移性支出</t>
  </si>
  <si>
    <t>11004</t>
  </si>
  <si>
    <t xml:space="preserve">    政府性基金补助收入</t>
  </si>
  <si>
    <t>230</t>
  </si>
  <si>
    <t xml:space="preserve">    政府性基金补助支出</t>
  </si>
  <si>
    <t>11006</t>
  </si>
  <si>
    <t xml:space="preserve">    政府性基金上解收入</t>
  </si>
  <si>
    <t>23004</t>
  </si>
  <si>
    <t xml:space="preserve">    政府性基金上解支出</t>
  </si>
  <si>
    <t>11008</t>
  </si>
  <si>
    <t xml:space="preserve">    上年结余收入</t>
  </si>
  <si>
    <t>2300603</t>
  </si>
  <si>
    <t xml:space="preserve">    调出资金</t>
  </si>
  <si>
    <t>11009</t>
  </si>
  <si>
    <t xml:space="preserve">    调入资金</t>
  </si>
  <si>
    <t>23008</t>
  </si>
  <si>
    <t xml:space="preserve">    年终结余（转）</t>
  </si>
  <si>
    <t>105</t>
  </si>
  <si>
    <t xml:space="preserve">  债务收入</t>
  </si>
  <si>
    <t>23009</t>
  </si>
  <si>
    <t xml:space="preserve">  债务支出</t>
  </si>
  <si>
    <t>1050402</t>
  </si>
  <si>
    <t xml:space="preserve">    地方政府专项债务收入</t>
  </si>
  <si>
    <t>231</t>
  </si>
  <si>
    <t xml:space="preserve">    地方政府专项债务还本支出</t>
  </si>
  <si>
    <t>1101102</t>
  </si>
  <si>
    <t xml:space="preserve">    地方政府专项债务转贷收入</t>
  </si>
  <si>
    <t>23104</t>
  </si>
  <si>
    <t xml:space="preserve">    地方政府专项债务转贷支出</t>
  </si>
  <si>
    <t>23011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</si>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</sst>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_ "/>
    <numFmt numFmtId="178" formatCode="0.00_ "/>
  </numFmts>
  <fonts count="27">
    <font>
      <sz val="11"/>
      <color theme="1"/>
      <name val="宋体"/>
      <charset val="134"/>
      <scheme val="minor"/>
    </font>
    <font>
      <b/>
      <sz val="16"/>
      <name val="黑体"/>
      <family val="3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黑体"/>
      <family val="3"/>
      <charset val="134"/>
    </font>
    <font>
      <b/>
      <sz val="18"/>
      <name val="黑体"/>
      <family val="3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5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/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3" fontId="2" fillId="0" borderId="5" xfId="0" applyNumberFormat="1" applyFont="1" applyFill="1" applyBorder="1" applyAlignment="1" applyProtection="1">
      <alignment vertical="center" wrapText="1"/>
    </xf>
    <xf numFmtId="176" fontId="2" fillId="0" borderId="5" xfId="0" applyNumberFormat="1" applyFont="1" applyFill="1" applyBorder="1" applyAlignment="1" applyProtection="1">
      <alignment horizontal="right" vertical="center"/>
    </xf>
    <xf numFmtId="177" fontId="2" fillId="0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vertical="center"/>
    </xf>
    <xf numFmtId="176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 wrapText="1"/>
    </xf>
    <xf numFmtId="1" fontId="2" fillId="0" borderId="5" xfId="0" applyNumberFormat="1" applyFont="1" applyFill="1" applyBorder="1" applyAlignment="1" applyProtection="1">
      <alignment vertical="center" wrapText="1"/>
      <protection locked="0"/>
    </xf>
    <xf numFmtId="3" fontId="2" fillId="0" borderId="5" xfId="0" applyNumberFormat="1" applyFont="1" applyFill="1" applyBorder="1" applyAlignment="1" applyProtection="1">
      <alignment horizontal="left" vertical="center" wrapText="1"/>
    </xf>
    <xf numFmtId="176" fontId="3" fillId="0" borderId="5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>
      <alignment vertical="center"/>
    </xf>
    <xf numFmtId="177" fontId="2" fillId="0" borderId="5" xfId="0" applyNumberFormat="1" applyFont="1" applyFill="1" applyBorder="1" applyAlignment="1">
      <alignment vertical="center"/>
    </xf>
    <xf numFmtId="178" fontId="2" fillId="2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distributed" vertical="center" wrapText="1"/>
    </xf>
    <xf numFmtId="177" fontId="3" fillId="0" borderId="5" xfId="0" applyNumberFormat="1" applyFont="1" applyFill="1" applyBorder="1" applyAlignment="1" applyProtection="1">
      <alignment horizontal="right" vertical="center"/>
    </xf>
    <xf numFmtId="0" fontId="3" fillId="2" borderId="5" xfId="0" applyFont="1" applyFill="1" applyBorder="1" applyAlignment="1">
      <alignment vertical="center" wrapText="1"/>
    </xf>
    <xf numFmtId="176" fontId="3" fillId="3" borderId="5" xfId="0" applyNumberFormat="1" applyFont="1" applyFill="1" applyBorder="1" applyAlignment="1">
      <alignment horizontal="right" vertical="center"/>
    </xf>
    <xf numFmtId="177" fontId="2" fillId="3" borderId="5" xfId="0" applyNumberFormat="1" applyFont="1" applyFill="1" applyBorder="1" applyAlignment="1" applyProtection="1">
      <alignment horizontal="right" vertical="center"/>
    </xf>
    <xf numFmtId="0" fontId="3" fillId="2" borderId="5" xfId="0" applyFont="1" applyFill="1" applyBorder="1" applyAlignment="1">
      <alignment horizontal="distributed" vertical="center"/>
    </xf>
    <xf numFmtId="0" fontId="2" fillId="2" borderId="5" xfId="0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right" vertical="center"/>
    </xf>
    <xf numFmtId="1" fontId="2" fillId="2" borderId="5" xfId="0" applyNumberFormat="1" applyFont="1" applyFill="1" applyBorder="1" applyAlignment="1" applyProtection="1">
      <alignment vertical="center" wrapText="1"/>
      <protection locked="0"/>
    </xf>
    <xf numFmtId="176" fontId="2" fillId="2" borderId="5" xfId="0" applyNumberFormat="1" applyFont="1" applyFill="1" applyBorder="1" applyAlignment="1" applyProtection="1">
      <alignment horizontal="right" vertical="center"/>
      <protection locked="0"/>
    </xf>
    <xf numFmtId="177" fontId="2" fillId="2" borderId="5" xfId="0" applyNumberFormat="1" applyFont="1" applyFill="1" applyBorder="1" applyAlignment="1">
      <alignment horizontal="right" vertical="center"/>
    </xf>
    <xf numFmtId="177" fontId="2" fillId="2" borderId="5" xfId="0" applyNumberFormat="1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>
      <alignment horizontal="distributed" vertical="center" wrapText="1"/>
    </xf>
    <xf numFmtId="1" fontId="2" fillId="2" borderId="5" xfId="0" applyNumberFormat="1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>
      <alignment horizontal="left" vertical="center" wrapText="1" indent="3"/>
    </xf>
    <xf numFmtId="176" fontId="3" fillId="0" borderId="5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176" fontId="3" fillId="3" borderId="5" xfId="0" applyNumberFormat="1" applyFont="1" applyFill="1" applyBorder="1" applyAlignment="1">
      <alignment vertical="center"/>
    </xf>
    <xf numFmtId="177" fontId="2" fillId="3" borderId="5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horizontal="distributed" vertical="center" wrapText="1"/>
    </xf>
    <xf numFmtId="176" fontId="2" fillId="3" borderId="5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 applyProtection="1" quotePrefix="1">
      <alignment vertical="center"/>
    </xf>
    <xf numFmtId="0" fontId="2" fillId="2" borderId="5" xfId="0" applyFont="1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2320;&#26041;&#36130;&#25919;&#39044;&#31639;&#34920;\2023&#24180;\4102100204_&#31161;&#24030;&#24066;_2023.1.30 - &#21103;&#264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二 (3)"/>
      <sheetName val="表三"/>
      <sheetName val="表九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fitToPage="1"/>
  </sheetPr>
  <dimension ref="A1:P110"/>
  <sheetViews>
    <sheetView showGridLines="0" showZeros="0" tabSelected="1" zoomScale="82" zoomScaleNormal="82" zoomScaleSheetLayoutView="60" workbookViewId="0">
      <pane ySplit="6" topLeftCell="A69" activePane="bottomLeft" state="frozen"/>
      <selection/>
      <selection pane="bottomLeft" activeCell="K99" sqref="K99"/>
    </sheetView>
  </sheetViews>
  <sheetFormatPr defaultColWidth="9" defaultRowHeight="13.5"/>
  <cols>
    <col min="1" max="1" width="10.625" style="4" customWidth="1"/>
    <col min="2" max="2" width="32.0583333333333" style="2" customWidth="1"/>
    <col min="3" max="5" width="14.75" style="4" customWidth="1"/>
    <col min="6" max="8" width="10.625" style="4" customWidth="1"/>
    <col min="9" max="9" width="47.75" style="2" customWidth="1"/>
    <col min="10" max="12" width="14.75" style="4" customWidth="1"/>
    <col min="13" max="14" width="10.625" style="4" customWidth="1"/>
    <col min="15" max="15" width="12.625" style="4"/>
    <col min="16" max="16" width="12.4916666666667" style="4" customWidth="1"/>
    <col min="17" max="16384" width="9" style="4"/>
  </cols>
  <sheetData>
    <row r="1" ht="14.25" spans="2:8">
      <c r="B1" s="5"/>
      <c r="C1" s="6"/>
      <c r="D1" s="6"/>
      <c r="E1" s="6"/>
      <c r="F1" s="6"/>
      <c r="G1" s="6"/>
      <c r="H1" s="6"/>
    </row>
    <row r="2" s="1" customFormat="1" ht="22.5" spans="2:14">
      <c r="B2" s="7" t="s">
        <v>0</v>
      </c>
      <c r="C2" s="8"/>
      <c r="D2" s="8"/>
      <c r="E2" s="8"/>
      <c r="F2" s="8"/>
      <c r="G2" s="8"/>
      <c r="H2" s="8"/>
      <c r="I2" s="7"/>
      <c r="J2" s="8"/>
      <c r="K2" s="8"/>
      <c r="L2" s="8"/>
      <c r="M2" s="8"/>
      <c r="N2" s="8"/>
    </row>
    <row r="3" ht="14.25" customHeight="1" spans="14:14">
      <c r="N3" s="27" t="s">
        <v>1</v>
      </c>
    </row>
    <row r="4" ht="27.9" customHeight="1" spans="1:14">
      <c r="A4" s="9" t="s">
        <v>2</v>
      </c>
      <c r="B4" s="10"/>
      <c r="C4" s="11"/>
      <c r="D4" s="11"/>
      <c r="E4" s="11"/>
      <c r="F4" s="11"/>
      <c r="G4" s="12"/>
      <c r="H4" s="9" t="s">
        <v>3</v>
      </c>
      <c r="I4" s="10"/>
      <c r="J4" s="11"/>
      <c r="K4" s="11"/>
      <c r="L4" s="11"/>
      <c r="M4" s="11"/>
      <c r="N4" s="12"/>
    </row>
    <row r="5" s="2" customFormat="1" ht="19.5" customHeight="1" spans="1:14">
      <c r="A5" s="13" t="s">
        <v>4</v>
      </c>
      <c r="B5" s="14" t="s">
        <v>5</v>
      </c>
      <c r="C5" s="14" t="s">
        <v>6</v>
      </c>
      <c r="D5" s="14" t="s">
        <v>7</v>
      </c>
      <c r="E5" s="14" t="s">
        <v>8</v>
      </c>
      <c r="F5" s="14"/>
      <c r="G5" s="14"/>
      <c r="H5" s="13" t="s">
        <v>4</v>
      </c>
      <c r="I5" s="14" t="s">
        <v>5</v>
      </c>
      <c r="J5" s="14" t="s">
        <v>6</v>
      </c>
      <c r="K5" s="14" t="s">
        <v>7</v>
      </c>
      <c r="L5" s="14" t="s">
        <v>8</v>
      </c>
      <c r="M5" s="14"/>
      <c r="N5" s="14"/>
    </row>
    <row r="6" s="2" customFormat="1" ht="42" customHeight="1" spans="1:14">
      <c r="A6" s="15"/>
      <c r="B6" s="14"/>
      <c r="C6" s="14"/>
      <c r="D6" s="14"/>
      <c r="E6" s="14" t="s">
        <v>9</v>
      </c>
      <c r="F6" s="16" t="s">
        <v>10</v>
      </c>
      <c r="G6" s="16" t="s">
        <v>11</v>
      </c>
      <c r="H6" s="15"/>
      <c r="I6" s="14"/>
      <c r="J6" s="14"/>
      <c r="K6" s="14"/>
      <c r="L6" s="14" t="s">
        <v>9</v>
      </c>
      <c r="M6" s="16" t="s">
        <v>10</v>
      </c>
      <c r="N6" s="16" t="s">
        <v>11</v>
      </c>
    </row>
    <row r="7" ht="27" customHeight="1" spans="1:14">
      <c r="A7" s="17" t="s">
        <v>12</v>
      </c>
      <c r="B7" s="18" t="s">
        <v>13</v>
      </c>
      <c r="C7" s="19"/>
      <c r="D7" s="19"/>
      <c r="E7" s="19"/>
      <c r="F7" s="20" t="str">
        <f t="shared" ref="F7:F52" si="0">IF(C7=0,"",ROUND(E7/C7*100,1))</f>
        <v/>
      </c>
      <c r="G7" s="20" t="str">
        <f t="shared" ref="G7:G70" si="1">IF(D7=0,"",ROUND(E7/D7*100-100,1))</f>
        <v/>
      </c>
      <c r="H7" s="21" t="s">
        <v>14</v>
      </c>
      <c r="I7" s="18" t="s">
        <v>15</v>
      </c>
      <c r="J7" s="28">
        <f>SUM(J8)</f>
        <v>0</v>
      </c>
      <c r="K7" s="28">
        <f>K8</f>
        <v>7</v>
      </c>
      <c r="L7" s="28">
        <f>SUM(L8)</f>
        <v>5</v>
      </c>
      <c r="M7" s="29" t="str">
        <f t="shared" ref="M7:M70" si="2">IF(J7=0,"",ROUND(L7/J7*100,1))</f>
        <v/>
      </c>
      <c r="N7" s="29">
        <f t="shared" ref="N7:N70" si="3">IF(K7=0,"",ROUND(L7/K7*100-100,1))</f>
        <v>-28.6</v>
      </c>
    </row>
    <row r="8" ht="20.1" customHeight="1" spans="1:14">
      <c r="A8" s="17" t="s">
        <v>16</v>
      </c>
      <c r="B8" s="18" t="s">
        <v>17</v>
      </c>
      <c r="C8" s="19"/>
      <c r="D8" s="19"/>
      <c r="E8" s="19"/>
      <c r="F8" s="20" t="str">
        <f t="shared" si="0"/>
        <v/>
      </c>
      <c r="G8" s="20" t="str">
        <f t="shared" si="1"/>
        <v/>
      </c>
      <c r="H8" s="56" t="s">
        <v>18</v>
      </c>
      <c r="I8" s="25" t="s">
        <v>19</v>
      </c>
      <c r="J8" s="28"/>
      <c r="K8" s="28">
        <v>7</v>
      </c>
      <c r="L8" s="28">
        <f>SUM(L9:L9)</f>
        <v>5</v>
      </c>
      <c r="M8" s="29" t="str">
        <f t="shared" si="2"/>
        <v/>
      </c>
      <c r="N8" s="29">
        <f t="shared" si="3"/>
        <v>-28.6</v>
      </c>
    </row>
    <row r="9" ht="20.1" customHeight="1" spans="1:16">
      <c r="A9" s="17" t="s">
        <v>20</v>
      </c>
      <c r="B9" s="18" t="s">
        <v>21</v>
      </c>
      <c r="C9" s="19"/>
      <c r="D9" s="19"/>
      <c r="E9" s="19"/>
      <c r="F9" s="20" t="str">
        <f t="shared" si="0"/>
        <v/>
      </c>
      <c r="G9" s="20" t="str">
        <f t="shared" si="1"/>
        <v/>
      </c>
      <c r="H9" s="21" t="s">
        <v>22</v>
      </c>
      <c r="I9" s="25" t="s">
        <v>23</v>
      </c>
      <c r="J9" s="28"/>
      <c r="K9" s="28">
        <v>7</v>
      </c>
      <c r="L9" s="28">
        <v>5</v>
      </c>
      <c r="M9" s="29" t="str">
        <f t="shared" si="2"/>
        <v/>
      </c>
      <c r="N9" s="29">
        <f t="shared" si="3"/>
        <v>-28.6</v>
      </c>
      <c r="P9" s="30"/>
    </row>
    <row r="10" ht="20.1" customHeight="1" spans="1:14">
      <c r="A10" s="17" t="s">
        <v>24</v>
      </c>
      <c r="B10" s="18" t="s">
        <v>25</v>
      </c>
      <c r="C10" s="19">
        <v>7046</v>
      </c>
      <c r="D10" s="19">
        <v>2329</v>
      </c>
      <c r="E10" s="19">
        <v>7860</v>
      </c>
      <c r="F10" s="20">
        <f t="shared" si="0"/>
        <v>111.6</v>
      </c>
      <c r="G10" s="20">
        <f t="shared" si="1"/>
        <v>237.5</v>
      </c>
      <c r="H10" s="21" t="s">
        <v>26</v>
      </c>
      <c r="I10" s="18" t="s">
        <v>27</v>
      </c>
      <c r="J10" s="28">
        <f t="shared" ref="J10:L10" si="4">SUM(J11,J15,J19)</f>
        <v>2000</v>
      </c>
      <c r="K10" s="28">
        <f t="shared" si="4"/>
        <v>1624</v>
      </c>
      <c r="L10" s="28">
        <f t="shared" si="4"/>
        <v>1600</v>
      </c>
      <c r="M10" s="29">
        <f t="shared" si="2"/>
        <v>80</v>
      </c>
      <c r="N10" s="29">
        <f t="shared" si="3"/>
        <v>-1.5</v>
      </c>
    </row>
    <row r="11" ht="20.1" customHeight="1" spans="1:14">
      <c r="A11" s="17" t="s">
        <v>28</v>
      </c>
      <c r="B11" s="18" t="s">
        <v>29</v>
      </c>
      <c r="C11" s="19">
        <v>2407</v>
      </c>
      <c r="D11" s="19">
        <v>989</v>
      </c>
      <c r="E11" s="19">
        <v>1425</v>
      </c>
      <c r="F11" s="20">
        <f t="shared" si="0"/>
        <v>59.2</v>
      </c>
      <c r="G11" s="20">
        <f t="shared" si="1"/>
        <v>44.1</v>
      </c>
      <c r="H11" s="21" t="s">
        <v>30</v>
      </c>
      <c r="I11" s="25" t="s">
        <v>31</v>
      </c>
      <c r="J11" s="28">
        <f>SUM(J12:J13)</f>
        <v>2000</v>
      </c>
      <c r="K11" s="28">
        <f>SUM(K12:K14)</f>
        <v>1624</v>
      </c>
      <c r="L11" s="28">
        <f>SUM(L12:L14)</f>
        <v>1600</v>
      </c>
      <c r="M11" s="29">
        <f t="shared" si="2"/>
        <v>80</v>
      </c>
      <c r="N11" s="29">
        <f t="shared" si="3"/>
        <v>-1.5</v>
      </c>
    </row>
    <row r="12" ht="20.1" customHeight="1" spans="1:14">
      <c r="A12" s="17" t="s">
        <v>32</v>
      </c>
      <c r="B12" s="18" t="s">
        <v>33</v>
      </c>
      <c r="C12" s="22">
        <f>SUM(C13:C17)</f>
        <v>440000</v>
      </c>
      <c r="D12" s="22">
        <f>SUM(D13:D17)</f>
        <v>149210</v>
      </c>
      <c r="E12" s="22">
        <f>SUM(E13:E17)</f>
        <v>380000</v>
      </c>
      <c r="F12" s="20">
        <f t="shared" si="0"/>
        <v>86.4</v>
      </c>
      <c r="G12" s="20">
        <f t="shared" si="1"/>
        <v>154.7</v>
      </c>
      <c r="H12" s="21" t="s">
        <v>34</v>
      </c>
      <c r="I12" s="25" t="s">
        <v>35</v>
      </c>
      <c r="J12" s="28">
        <v>1500</v>
      </c>
      <c r="K12" s="28">
        <v>947</v>
      </c>
      <c r="L12" s="28">
        <v>1000</v>
      </c>
      <c r="M12" s="29">
        <f t="shared" si="2"/>
        <v>66.7</v>
      </c>
      <c r="N12" s="29">
        <f t="shared" si="3"/>
        <v>5.6</v>
      </c>
    </row>
    <row r="13" ht="20.1" customHeight="1" spans="1:14">
      <c r="A13" s="17" t="s">
        <v>36</v>
      </c>
      <c r="B13" s="23" t="s">
        <v>37</v>
      </c>
      <c r="C13" s="19">
        <v>440000</v>
      </c>
      <c r="D13" s="22">
        <v>143248</v>
      </c>
      <c r="E13" s="22">
        <v>380000</v>
      </c>
      <c r="F13" s="20">
        <f t="shared" si="0"/>
        <v>86.4</v>
      </c>
      <c r="G13" s="20">
        <f t="shared" si="1"/>
        <v>165.3</v>
      </c>
      <c r="H13" s="21" t="s">
        <v>38</v>
      </c>
      <c r="I13" s="25" t="s">
        <v>39</v>
      </c>
      <c r="J13" s="28">
        <v>500</v>
      </c>
      <c r="K13" s="28">
        <v>677</v>
      </c>
      <c r="L13" s="28">
        <v>600</v>
      </c>
      <c r="M13" s="29">
        <f t="shared" si="2"/>
        <v>120</v>
      </c>
      <c r="N13" s="29">
        <f t="shared" si="3"/>
        <v>-11.4</v>
      </c>
    </row>
    <row r="14" ht="20.1" customHeight="1" spans="1:14">
      <c r="A14" s="17" t="s">
        <v>40</v>
      </c>
      <c r="B14" s="23" t="s">
        <v>41</v>
      </c>
      <c r="C14" s="19"/>
      <c r="D14" s="22">
        <v>7530</v>
      </c>
      <c r="E14" s="22"/>
      <c r="F14" s="20" t="str">
        <f t="shared" si="0"/>
        <v/>
      </c>
      <c r="G14" s="20">
        <f t="shared" si="1"/>
        <v>-100</v>
      </c>
      <c r="H14" s="21" t="s">
        <v>42</v>
      </c>
      <c r="I14" s="25" t="s">
        <v>43</v>
      </c>
      <c r="J14" s="28"/>
      <c r="K14" s="28"/>
      <c r="L14" s="28"/>
      <c r="M14" s="29" t="str">
        <f t="shared" si="2"/>
        <v/>
      </c>
      <c r="N14" s="29" t="str">
        <f t="shared" si="3"/>
        <v/>
      </c>
    </row>
    <row r="15" ht="20.1" customHeight="1" spans="1:14">
      <c r="A15" s="17" t="s">
        <v>44</v>
      </c>
      <c r="B15" s="23" t="s">
        <v>45</v>
      </c>
      <c r="C15" s="19"/>
      <c r="D15" s="22">
        <v>507</v>
      </c>
      <c r="E15" s="22"/>
      <c r="F15" s="20" t="str">
        <f t="shared" si="0"/>
        <v/>
      </c>
      <c r="G15" s="20">
        <f t="shared" si="1"/>
        <v>-100</v>
      </c>
      <c r="H15" s="21" t="s">
        <v>46</v>
      </c>
      <c r="I15" s="25" t="s">
        <v>47</v>
      </c>
      <c r="J15" s="28">
        <f t="shared" ref="J15:L15" si="5">SUM(J16:J18)</f>
        <v>0</v>
      </c>
      <c r="K15" s="28">
        <f t="shared" si="5"/>
        <v>0</v>
      </c>
      <c r="L15" s="28">
        <f t="shared" si="5"/>
        <v>0</v>
      </c>
      <c r="M15" s="29" t="str">
        <f t="shared" si="2"/>
        <v/>
      </c>
      <c r="N15" s="29" t="str">
        <f t="shared" si="3"/>
        <v/>
      </c>
    </row>
    <row r="16" ht="20.1" customHeight="1" spans="1:14">
      <c r="A16" s="17" t="s">
        <v>48</v>
      </c>
      <c r="B16" s="23" t="s">
        <v>49</v>
      </c>
      <c r="C16" s="19"/>
      <c r="D16" s="22">
        <v>-2759</v>
      </c>
      <c r="E16" s="22"/>
      <c r="F16" s="20" t="str">
        <f t="shared" si="0"/>
        <v/>
      </c>
      <c r="G16" s="20">
        <f t="shared" si="1"/>
        <v>-100</v>
      </c>
      <c r="H16" s="56" t="s">
        <v>50</v>
      </c>
      <c r="I16" s="25" t="s">
        <v>35</v>
      </c>
      <c r="J16" s="28"/>
      <c r="K16" s="28"/>
      <c r="L16" s="28"/>
      <c r="M16" s="29" t="str">
        <f t="shared" si="2"/>
        <v/>
      </c>
      <c r="N16" s="29" t="str">
        <f t="shared" si="3"/>
        <v/>
      </c>
    </row>
    <row r="17" ht="20.1" customHeight="1" spans="1:14">
      <c r="A17" s="17" t="s">
        <v>51</v>
      </c>
      <c r="B17" s="23" t="s">
        <v>52</v>
      </c>
      <c r="C17" s="19"/>
      <c r="D17" s="19">
        <v>684</v>
      </c>
      <c r="E17" s="19"/>
      <c r="F17" s="20" t="str">
        <f t="shared" si="0"/>
        <v/>
      </c>
      <c r="G17" s="20">
        <f t="shared" si="1"/>
        <v>-100</v>
      </c>
      <c r="H17" s="56" t="s">
        <v>53</v>
      </c>
      <c r="I17" s="25" t="s">
        <v>39</v>
      </c>
      <c r="J17" s="28"/>
      <c r="K17" s="28"/>
      <c r="L17" s="28"/>
      <c r="M17" s="29" t="str">
        <f t="shared" si="2"/>
        <v/>
      </c>
      <c r="N17" s="29" t="str">
        <f t="shared" si="3"/>
        <v/>
      </c>
    </row>
    <row r="18" ht="20.1" customHeight="1" spans="1:14">
      <c r="A18" s="17" t="s">
        <v>54</v>
      </c>
      <c r="B18" s="18" t="s">
        <v>55</v>
      </c>
      <c r="C18" s="19"/>
      <c r="D18" s="19"/>
      <c r="E18" s="19"/>
      <c r="F18" s="20" t="str">
        <f t="shared" si="0"/>
        <v/>
      </c>
      <c r="G18" s="20" t="str">
        <f t="shared" si="1"/>
        <v/>
      </c>
      <c r="H18" s="21" t="s">
        <v>56</v>
      </c>
      <c r="I18" s="31" t="s">
        <v>57</v>
      </c>
      <c r="J18" s="28"/>
      <c r="K18" s="28"/>
      <c r="L18" s="28"/>
      <c r="M18" s="29" t="str">
        <f t="shared" si="2"/>
        <v/>
      </c>
      <c r="N18" s="29" t="str">
        <f t="shared" si="3"/>
        <v/>
      </c>
    </row>
    <row r="19" ht="20.1" customHeight="1" spans="1:14">
      <c r="A19" s="17" t="s">
        <v>58</v>
      </c>
      <c r="B19" s="18" t="s">
        <v>59</v>
      </c>
      <c r="C19" s="19">
        <f>SUM(C20:C21)</f>
        <v>0</v>
      </c>
      <c r="D19" s="19">
        <f>SUM(D20:D21)</f>
        <v>0</v>
      </c>
      <c r="E19" s="19">
        <f>SUM(E20:E21)</f>
        <v>0</v>
      </c>
      <c r="F19" s="20" t="str">
        <f t="shared" si="0"/>
        <v/>
      </c>
      <c r="G19" s="20" t="str">
        <f t="shared" si="1"/>
        <v/>
      </c>
      <c r="H19" s="21" t="s">
        <v>60</v>
      </c>
      <c r="I19" s="25" t="s">
        <v>61</v>
      </c>
      <c r="J19" s="28">
        <f t="shared" ref="J19:L19" si="6">SUM(J20:J21)</f>
        <v>0</v>
      </c>
      <c r="K19" s="28">
        <f t="shared" si="6"/>
        <v>0</v>
      </c>
      <c r="L19" s="28">
        <f t="shared" si="6"/>
        <v>0</v>
      </c>
      <c r="M19" s="29" t="str">
        <f t="shared" si="2"/>
        <v/>
      </c>
      <c r="N19" s="29" t="str">
        <f t="shared" si="3"/>
        <v/>
      </c>
    </row>
    <row r="20" ht="20.1" hidden="1" customHeight="1" spans="1:14">
      <c r="A20" s="17" t="s">
        <v>62</v>
      </c>
      <c r="B20" s="23" t="s">
        <v>63</v>
      </c>
      <c r="C20" s="19"/>
      <c r="D20" s="22"/>
      <c r="E20" s="22"/>
      <c r="F20" s="20" t="str">
        <f t="shared" si="0"/>
        <v/>
      </c>
      <c r="G20" s="20" t="str">
        <f t="shared" si="1"/>
        <v/>
      </c>
      <c r="H20" s="56" t="s">
        <v>64</v>
      </c>
      <c r="I20" s="32" t="s">
        <v>39</v>
      </c>
      <c r="J20" s="28"/>
      <c r="K20" s="28"/>
      <c r="L20" s="28"/>
      <c r="M20" s="29" t="str">
        <f t="shared" si="2"/>
        <v/>
      </c>
      <c r="N20" s="29" t="str">
        <f t="shared" si="3"/>
        <v/>
      </c>
    </row>
    <row r="21" ht="27" hidden="1" customHeight="1" spans="1:14">
      <c r="A21" s="17" t="s">
        <v>65</v>
      </c>
      <c r="B21" s="23" t="s">
        <v>66</v>
      </c>
      <c r="C21" s="19"/>
      <c r="D21" s="22"/>
      <c r="E21" s="22"/>
      <c r="F21" s="20" t="str">
        <f t="shared" si="0"/>
        <v/>
      </c>
      <c r="G21" s="20" t="str">
        <f t="shared" si="1"/>
        <v/>
      </c>
      <c r="H21" s="21" t="s">
        <v>67</v>
      </c>
      <c r="I21" s="32" t="s">
        <v>68</v>
      </c>
      <c r="J21" s="28"/>
      <c r="K21" s="28"/>
      <c r="L21" s="28"/>
      <c r="M21" s="29" t="str">
        <f t="shared" si="2"/>
        <v/>
      </c>
      <c r="N21" s="29" t="str">
        <f t="shared" si="3"/>
        <v/>
      </c>
    </row>
    <row r="22" ht="20.1" customHeight="1" spans="1:14">
      <c r="A22" s="17" t="s">
        <v>69</v>
      </c>
      <c r="B22" s="18" t="s">
        <v>70</v>
      </c>
      <c r="C22" s="19">
        <v>5000</v>
      </c>
      <c r="D22" s="19">
        <v>6307</v>
      </c>
      <c r="E22" s="19">
        <v>5000</v>
      </c>
      <c r="F22" s="20">
        <f t="shared" si="0"/>
        <v>100</v>
      </c>
      <c r="G22" s="20">
        <f t="shared" si="1"/>
        <v>-20.7</v>
      </c>
      <c r="H22" s="21" t="s">
        <v>71</v>
      </c>
      <c r="I22" s="18" t="s">
        <v>72</v>
      </c>
      <c r="J22" s="28">
        <f t="shared" ref="J22:L22" si="7">SUM(J23,J36,J40,J41,J44,J48,J52)</f>
        <v>277403</v>
      </c>
      <c r="K22" s="28">
        <f t="shared" si="7"/>
        <v>111170</v>
      </c>
      <c r="L22" s="28">
        <f t="shared" si="7"/>
        <v>282186</v>
      </c>
      <c r="M22" s="29">
        <f t="shared" si="2"/>
        <v>101.7</v>
      </c>
      <c r="N22" s="29">
        <f t="shared" si="3"/>
        <v>153.8</v>
      </c>
    </row>
    <row r="23" ht="20.1" customHeight="1" spans="1:14">
      <c r="A23" s="17" t="s">
        <v>73</v>
      </c>
      <c r="B23" s="18" t="s">
        <v>74</v>
      </c>
      <c r="C23" s="19"/>
      <c r="D23" s="19"/>
      <c r="E23" s="19"/>
      <c r="F23" s="20" t="str">
        <f t="shared" si="0"/>
        <v/>
      </c>
      <c r="G23" s="20" t="str">
        <f t="shared" si="1"/>
        <v/>
      </c>
      <c r="H23" s="21" t="s">
        <v>75</v>
      </c>
      <c r="I23" s="18" t="s">
        <v>76</v>
      </c>
      <c r="J23" s="28">
        <f t="shared" ref="J23:L23" si="8">SUM(J24:J35)</f>
        <v>271903</v>
      </c>
      <c r="K23" s="28">
        <f t="shared" si="8"/>
        <v>109340</v>
      </c>
      <c r="L23" s="28">
        <f t="shared" si="8"/>
        <v>277186</v>
      </c>
      <c r="M23" s="29">
        <f t="shared" si="2"/>
        <v>101.9</v>
      </c>
      <c r="N23" s="29">
        <f t="shared" si="3"/>
        <v>153.5</v>
      </c>
    </row>
    <row r="24" ht="20.1" customHeight="1" spans="1:14">
      <c r="A24" s="17" t="s">
        <v>77</v>
      </c>
      <c r="B24" s="18" t="s">
        <v>78</v>
      </c>
      <c r="C24" s="19"/>
      <c r="D24" s="19"/>
      <c r="E24" s="19"/>
      <c r="F24" s="20" t="str">
        <f t="shared" si="0"/>
        <v/>
      </c>
      <c r="G24" s="20" t="str">
        <f t="shared" si="1"/>
        <v/>
      </c>
      <c r="H24" s="21" t="s">
        <v>79</v>
      </c>
      <c r="I24" s="31" t="s">
        <v>80</v>
      </c>
      <c r="J24" s="28">
        <v>33282</v>
      </c>
      <c r="K24" s="28">
        <v>31371</v>
      </c>
      <c r="L24" s="28">
        <v>35000</v>
      </c>
      <c r="M24" s="29">
        <f t="shared" si="2"/>
        <v>105.2</v>
      </c>
      <c r="N24" s="29">
        <f t="shared" si="3"/>
        <v>11.6</v>
      </c>
    </row>
    <row r="25" ht="20.1" customHeight="1" spans="1:14">
      <c r="A25" s="17" t="s">
        <v>81</v>
      </c>
      <c r="B25" s="18" t="s">
        <v>82</v>
      </c>
      <c r="C25" s="19"/>
      <c r="D25" s="19"/>
      <c r="E25" s="19"/>
      <c r="F25" s="20" t="str">
        <f t="shared" si="0"/>
        <v/>
      </c>
      <c r="G25" s="20" t="str">
        <f t="shared" si="1"/>
        <v/>
      </c>
      <c r="H25" s="21" t="s">
        <v>83</v>
      </c>
      <c r="I25" s="31" t="s">
        <v>84</v>
      </c>
      <c r="J25" s="28">
        <v>14000</v>
      </c>
      <c r="K25" s="28">
        <v>8498</v>
      </c>
      <c r="L25" s="28">
        <v>10000</v>
      </c>
      <c r="M25" s="29">
        <f t="shared" si="2"/>
        <v>71.4</v>
      </c>
      <c r="N25" s="29">
        <f t="shared" si="3"/>
        <v>17.7</v>
      </c>
    </row>
    <row r="26" ht="20.1" customHeight="1" spans="1:14">
      <c r="A26" s="17" t="s">
        <v>85</v>
      </c>
      <c r="B26" s="18" t="s">
        <v>86</v>
      </c>
      <c r="C26" s="19">
        <v>2000</v>
      </c>
      <c r="D26" s="19">
        <v>1472</v>
      </c>
      <c r="E26" s="19">
        <v>2000</v>
      </c>
      <c r="F26" s="20">
        <f t="shared" si="0"/>
        <v>100</v>
      </c>
      <c r="G26" s="20">
        <f t="shared" si="1"/>
        <v>35.9</v>
      </c>
      <c r="H26" s="21" t="s">
        <v>87</v>
      </c>
      <c r="I26" s="31" t="s">
        <v>88</v>
      </c>
      <c r="J26" s="28"/>
      <c r="K26" s="28"/>
      <c r="L26" s="28"/>
      <c r="M26" s="29" t="str">
        <f t="shared" si="2"/>
        <v/>
      </c>
      <c r="N26" s="29" t="str">
        <f t="shared" si="3"/>
        <v/>
      </c>
    </row>
    <row r="27" ht="20.1" customHeight="1" spans="1:14">
      <c r="A27" s="17" t="s">
        <v>89</v>
      </c>
      <c r="B27" s="18" t="s">
        <v>90</v>
      </c>
      <c r="C27" s="19">
        <f>SUM(C28:C32)</f>
        <v>0</v>
      </c>
      <c r="D27" s="19">
        <f>SUM(D28:D32)</f>
        <v>0</v>
      </c>
      <c r="E27" s="19">
        <f>SUM(E28:E32)</f>
        <v>0</v>
      </c>
      <c r="F27" s="20" t="str">
        <f t="shared" si="0"/>
        <v/>
      </c>
      <c r="G27" s="20" t="str">
        <f t="shared" si="1"/>
        <v/>
      </c>
      <c r="H27" s="21" t="s">
        <v>91</v>
      </c>
      <c r="I27" s="31" t="s">
        <v>92</v>
      </c>
      <c r="J27" s="28">
        <v>200</v>
      </c>
      <c r="K27" s="28">
        <v>400</v>
      </c>
      <c r="L27" s="28">
        <v>500</v>
      </c>
      <c r="M27" s="29">
        <f t="shared" si="2"/>
        <v>250</v>
      </c>
      <c r="N27" s="29">
        <f t="shared" si="3"/>
        <v>25</v>
      </c>
    </row>
    <row r="28" ht="20.1" customHeight="1" spans="1:14">
      <c r="A28" s="57" t="s">
        <v>93</v>
      </c>
      <c r="B28" s="23" t="s">
        <v>94</v>
      </c>
      <c r="C28" s="19"/>
      <c r="D28" s="22"/>
      <c r="E28" s="22"/>
      <c r="F28" s="20" t="str">
        <f t="shared" si="0"/>
        <v/>
      </c>
      <c r="G28" s="20" t="str">
        <f t="shared" si="1"/>
        <v/>
      </c>
      <c r="H28" s="21" t="s">
        <v>95</v>
      </c>
      <c r="I28" s="31" t="s">
        <v>96</v>
      </c>
      <c r="J28" s="28">
        <v>4000</v>
      </c>
      <c r="K28" s="28">
        <v>12560</v>
      </c>
      <c r="L28" s="28">
        <v>13000</v>
      </c>
      <c r="M28" s="29">
        <f t="shared" si="2"/>
        <v>325</v>
      </c>
      <c r="N28" s="29">
        <f t="shared" si="3"/>
        <v>3.5</v>
      </c>
    </row>
    <row r="29" ht="20.1" hidden="1" customHeight="1" spans="1:14">
      <c r="A29" s="57" t="s">
        <v>97</v>
      </c>
      <c r="B29" s="23" t="s">
        <v>98</v>
      </c>
      <c r="C29" s="19"/>
      <c r="D29" s="22"/>
      <c r="E29" s="22"/>
      <c r="F29" s="20" t="str">
        <f t="shared" si="0"/>
        <v/>
      </c>
      <c r="G29" s="20" t="str">
        <f t="shared" si="1"/>
        <v/>
      </c>
      <c r="H29" s="21" t="s">
        <v>99</v>
      </c>
      <c r="I29" s="31" t="s">
        <v>100</v>
      </c>
      <c r="J29" s="28"/>
      <c r="K29" s="28"/>
      <c r="L29" s="28"/>
      <c r="M29" s="29" t="str">
        <f t="shared" si="2"/>
        <v/>
      </c>
      <c r="N29" s="29" t="str">
        <f t="shared" si="3"/>
        <v/>
      </c>
    </row>
    <row r="30" ht="20.1" hidden="1" customHeight="1" spans="1:14">
      <c r="A30" s="17" t="s">
        <v>101</v>
      </c>
      <c r="B30" s="23" t="s">
        <v>102</v>
      </c>
      <c r="C30" s="19"/>
      <c r="D30" s="22"/>
      <c r="E30" s="22"/>
      <c r="F30" s="20" t="str">
        <f t="shared" si="0"/>
        <v/>
      </c>
      <c r="G30" s="20" t="str">
        <f t="shared" si="1"/>
        <v/>
      </c>
      <c r="H30" s="21" t="s">
        <v>103</v>
      </c>
      <c r="I30" s="31" t="s">
        <v>104</v>
      </c>
      <c r="J30" s="28"/>
      <c r="K30" s="28"/>
      <c r="L30" s="28"/>
      <c r="M30" s="29" t="str">
        <f t="shared" si="2"/>
        <v/>
      </c>
      <c r="N30" s="29" t="str">
        <f t="shared" si="3"/>
        <v/>
      </c>
    </row>
    <row r="31" ht="20.1" hidden="1" customHeight="1" spans="1:14">
      <c r="A31" s="17" t="s">
        <v>105</v>
      </c>
      <c r="B31" s="23" t="s">
        <v>106</v>
      </c>
      <c r="C31" s="19"/>
      <c r="D31" s="22"/>
      <c r="E31" s="22"/>
      <c r="F31" s="20" t="str">
        <f t="shared" si="0"/>
        <v/>
      </c>
      <c r="G31" s="20" t="str">
        <f t="shared" si="1"/>
        <v/>
      </c>
      <c r="H31" s="21" t="s">
        <v>107</v>
      </c>
      <c r="I31" s="31" t="s">
        <v>108</v>
      </c>
      <c r="J31" s="28"/>
      <c r="K31" s="28"/>
      <c r="L31" s="28"/>
      <c r="M31" s="29" t="str">
        <f t="shared" si="2"/>
        <v/>
      </c>
      <c r="N31" s="29" t="str">
        <f t="shared" si="3"/>
        <v/>
      </c>
    </row>
    <row r="32" ht="20.1" hidden="1" customHeight="1" spans="1:14">
      <c r="A32" s="17" t="s">
        <v>109</v>
      </c>
      <c r="B32" s="23" t="s">
        <v>110</v>
      </c>
      <c r="C32" s="19"/>
      <c r="D32" s="22"/>
      <c r="E32" s="22"/>
      <c r="F32" s="20" t="str">
        <f t="shared" si="0"/>
        <v/>
      </c>
      <c r="G32" s="20" t="str">
        <f t="shared" si="1"/>
        <v/>
      </c>
      <c r="H32" s="21" t="s">
        <v>111</v>
      </c>
      <c r="I32" s="31" t="s">
        <v>112</v>
      </c>
      <c r="J32" s="28"/>
      <c r="K32" s="28"/>
      <c r="L32" s="28"/>
      <c r="M32" s="29" t="str">
        <f t="shared" si="2"/>
        <v/>
      </c>
      <c r="N32" s="29" t="str">
        <f t="shared" si="3"/>
        <v/>
      </c>
    </row>
    <row r="33" ht="20.1" customHeight="1" spans="1:14">
      <c r="A33" s="17" t="s">
        <v>113</v>
      </c>
      <c r="B33" s="18" t="s">
        <v>114</v>
      </c>
      <c r="C33" s="19"/>
      <c r="D33" s="19"/>
      <c r="E33" s="19"/>
      <c r="F33" s="20" t="str">
        <f t="shared" si="0"/>
        <v/>
      </c>
      <c r="G33" s="20" t="str">
        <f t="shared" si="1"/>
        <v/>
      </c>
      <c r="H33" s="21" t="s">
        <v>115</v>
      </c>
      <c r="I33" s="31" t="s">
        <v>116</v>
      </c>
      <c r="J33" s="28"/>
      <c r="K33" s="28"/>
      <c r="L33" s="28"/>
      <c r="M33" s="29" t="str">
        <f t="shared" si="2"/>
        <v/>
      </c>
      <c r="N33" s="29" t="str">
        <f t="shared" si="3"/>
        <v/>
      </c>
    </row>
    <row r="34" ht="20.1" customHeight="1" spans="1:14">
      <c r="A34" s="17" t="s">
        <v>117</v>
      </c>
      <c r="B34" s="23" t="s">
        <v>118</v>
      </c>
      <c r="C34" s="22">
        <f>SUM(C35:C37,C41:C46,C49:C50)</f>
        <v>0</v>
      </c>
      <c r="D34" s="22">
        <f>SUM(D35:D37,D41:D46,D49:D50)</f>
        <v>0</v>
      </c>
      <c r="E34" s="22">
        <f>SUM(E35:E37,E41:E46,E49:E50)</f>
        <v>0</v>
      </c>
      <c r="F34" s="20" t="str">
        <f t="shared" si="0"/>
        <v/>
      </c>
      <c r="G34" s="20" t="str">
        <f t="shared" si="1"/>
        <v/>
      </c>
      <c r="H34" s="21" t="s">
        <v>119</v>
      </c>
      <c r="I34" s="31" t="s">
        <v>120</v>
      </c>
      <c r="J34" s="28"/>
      <c r="K34" s="28">
        <v>2</v>
      </c>
      <c r="L34" s="28"/>
      <c r="M34" s="29" t="str">
        <f t="shared" si="2"/>
        <v/>
      </c>
      <c r="N34" s="29">
        <f t="shared" si="3"/>
        <v>-100</v>
      </c>
    </row>
    <row r="35" ht="31.2" customHeight="1" spans="1:14">
      <c r="A35" s="57" t="s">
        <v>121</v>
      </c>
      <c r="B35" s="24" t="s">
        <v>122</v>
      </c>
      <c r="C35" s="19"/>
      <c r="D35" s="22"/>
      <c r="E35" s="22"/>
      <c r="F35" s="20" t="str">
        <f t="shared" si="0"/>
        <v/>
      </c>
      <c r="G35" s="20" t="str">
        <f t="shared" si="1"/>
        <v/>
      </c>
      <c r="H35" s="21" t="s">
        <v>123</v>
      </c>
      <c r="I35" s="31" t="s">
        <v>124</v>
      </c>
      <c r="J35" s="28">
        <v>220421</v>
      </c>
      <c r="K35" s="28">
        <v>56509</v>
      </c>
      <c r="L35" s="28">
        <f>101960+116726</f>
        <v>218686</v>
      </c>
      <c r="M35" s="29">
        <f t="shared" si="2"/>
        <v>99.2</v>
      </c>
      <c r="N35" s="29">
        <f t="shared" si="3"/>
        <v>287</v>
      </c>
    </row>
    <row r="36" ht="34.2" customHeight="1" spans="1:14">
      <c r="A36" s="57" t="s">
        <v>125</v>
      </c>
      <c r="B36" s="24" t="s">
        <v>126</v>
      </c>
      <c r="C36" s="19"/>
      <c r="D36" s="22"/>
      <c r="E36" s="22"/>
      <c r="F36" s="20" t="str">
        <f t="shared" si="0"/>
        <v/>
      </c>
      <c r="G36" s="20" t="str">
        <f t="shared" si="1"/>
        <v/>
      </c>
      <c r="H36" s="21" t="s">
        <v>127</v>
      </c>
      <c r="I36" s="18" t="s">
        <v>128</v>
      </c>
      <c r="J36" s="28">
        <f t="shared" ref="J36:L36" si="9">SUM(J37:J39)</f>
        <v>0</v>
      </c>
      <c r="K36" s="28">
        <f t="shared" si="9"/>
        <v>0</v>
      </c>
      <c r="L36" s="28">
        <f t="shared" si="9"/>
        <v>1000</v>
      </c>
      <c r="M36" s="29" t="str">
        <f t="shared" si="2"/>
        <v/>
      </c>
      <c r="N36" s="29" t="str">
        <f t="shared" si="3"/>
        <v/>
      </c>
    </row>
    <row r="37" ht="31.8" customHeight="1" spans="1:14">
      <c r="A37" s="57" t="s">
        <v>129</v>
      </c>
      <c r="B37" s="24" t="s">
        <v>130</v>
      </c>
      <c r="C37" s="22">
        <f>SUM(C38:C40)</f>
        <v>0</v>
      </c>
      <c r="D37" s="22">
        <f>SUM(D38:D40)</f>
        <v>0</v>
      </c>
      <c r="E37" s="22">
        <f>SUM(E38:E40)</f>
        <v>0</v>
      </c>
      <c r="F37" s="20" t="str">
        <f t="shared" si="0"/>
        <v/>
      </c>
      <c r="G37" s="20" t="str">
        <f t="shared" si="1"/>
        <v/>
      </c>
      <c r="H37" s="56" t="s">
        <v>131</v>
      </c>
      <c r="I37" s="31" t="s">
        <v>80</v>
      </c>
      <c r="J37" s="28"/>
      <c r="K37" s="28"/>
      <c r="L37" s="28">
        <v>1000</v>
      </c>
      <c r="M37" s="29" t="str">
        <f t="shared" si="2"/>
        <v/>
      </c>
      <c r="N37" s="29" t="str">
        <f t="shared" si="3"/>
        <v/>
      </c>
    </row>
    <row r="38" ht="20.1" hidden="1" customHeight="1" spans="1:14">
      <c r="A38" s="57" t="s">
        <v>132</v>
      </c>
      <c r="B38" s="24" t="s">
        <v>133</v>
      </c>
      <c r="C38" s="19"/>
      <c r="D38" s="22"/>
      <c r="E38" s="22"/>
      <c r="F38" s="20" t="str">
        <f t="shared" si="0"/>
        <v/>
      </c>
      <c r="G38" s="20" t="str">
        <f t="shared" si="1"/>
        <v/>
      </c>
      <c r="H38" s="56" t="s">
        <v>134</v>
      </c>
      <c r="I38" s="31" t="s">
        <v>84</v>
      </c>
      <c r="J38" s="28"/>
      <c r="K38" s="28"/>
      <c r="L38" s="28"/>
      <c r="M38" s="29" t="str">
        <f t="shared" si="2"/>
        <v/>
      </c>
      <c r="N38" s="29" t="str">
        <f t="shared" si="3"/>
        <v/>
      </c>
    </row>
    <row r="39" ht="20.1" hidden="1" customHeight="1" spans="1:14">
      <c r="A39" s="57" t="s">
        <v>135</v>
      </c>
      <c r="B39" s="25" t="s">
        <v>136</v>
      </c>
      <c r="C39" s="19"/>
      <c r="D39" s="22"/>
      <c r="E39" s="22"/>
      <c r="F39" s="20" t="str">
        <f t="shared" si="0"/>
        <v/>
      </c>
      <c r="G39" s="20" t="str">
        <f t="shared" si="1"/>
        <v/>
      </c>
      <c r="H39" s="21" t="s">
        <v>137</v>
      </c>
      <c r="I39" s="31" t="s">
        <v>138</v>
      </c>
      <c r="J39" s="28"/>
      <c r="K39" s="28"/>
      <c r="L39" s="28"/>
      <c r="M39" s="29" t="str">
        <f t="shared" si="2"/>
        <v/>
      </c>
      <c r="N39" s="29" t="str">
        <f t="shared" si="3"/>
        <v/>
      </c>
    </row>
    <row r="40" ht="33.6" customHeight="1" spans="1:14">
      <c r="A40" s="57" t="s">
        <v>139</v>
      </c>
      <c r="B40" s="25" t="s">
        <v>140</v>
      </c>
      <c r="C40" s="19"/>
      <c r="D40" s="22"/>
      <c r="E40" s="22"/>
      <c r="F40" s="20" t="str">
        <f t="shared" si="0"/>
        <v/>
      </c>
      <c r="G40" s="20" t="str">
        <f t="shared" si="1"/>
        <v/>
      </c>
      <c r="H40" s="21" t="s">
        <v>141</v>
      </c>
      <c r="I40" s="18" t="s">
        <v>142</v>
      </c>
      <c r="J40" s="28"/>
      <c r="K40" s="28"/>
      <c r="L40" s="28">
        <v>500</v>
      </c>
      <c r="M40" s="29" t="str">
        <f t="shared" si="2"/>
        <v/>
      </c>
      <c r="N40" s="29" t="str">
        <f t="shared" si="3"/>
        <v/>
      </c>
    </row>
    <row r="41" ht="33.6" customHeight="1" spans="1:14">
      <c r="A41" s="57" t="s">
        <v>143</v>
      </c>
      <c r="B41" s="24" t="s">
        <v>144</v>
      </c>
      <c r="C41" s="19"/>
      <c r="D41" s="22"/>
      <c r="E41" s="22"/>
      <c r="F41" s="20" t="str">
        <f t="shared" si="0"/>
        <v/>
      </c>
      <c r="G41" s="20" t="str">
        <f t="shared" si="1"/>
        <v/>
      </c>
      <c r="H41" s="21" t="s">
        <v>145</v>
      </c>
      <c r="I41" s="18" t="s">
        <v>146</v>
      </c>
      <c r="J41" s="28">
        <f t="shared" ref="J41:L41" si="10">SUM(J42:J43)</f>
        <v>4000</v>
      </c>
      <c r="K41" s="28">
        <f t="shared" si="10"/>
        <v>367</v>
      </c>
      <c r="L41" s="28">
        <f t="shared" si="10"/>
        <v>2000</v>
      </c>
      <c r="M41" s="29">
        <f t="shared" si="2"/>
        <v>50</v>
      </c>
      <c r="N41" s="29">
        <f t="shared" si="3"/>
        <v>445</v>
      </c>
    </row>
    <row r="42" ht="33.6" customHeight="1" spans="1:14">
      <c r="A42" s="57" t="s">
        <v>147</v>
      </c>
      <c r="B42" s="24" t="s">
        <v>148</v>
      </c>
      <c r="C42" s="19"/>
      <c r="D42" s="22"/>
      <c r="E42" s="22"/>
      <c r="F42" s="20" t="str">
        <f t="shared" si="0"/>
        <v/>
      </c>
      <c r="G42" s="20" t="str">
        <f t="shared" si="1"/>
        <v/>
      </c>
      <c r="H42" s="21" t="s">
        <v>149</v>
      </c>
      <c r="I42" s="31" t="s">
        <v>150</v>
      </c>
      <c r="J42" s="28">
        <v>2000</v>
      </c>
      <c r="K42" s="28"/>
      <c r="L42" s="28">
        <v>1000</v>
      </c>
      <c r="M42" s="29">
        <f t="shared" si="2"/>
        <v>50</v>
      </c>
      <c r="N42" s="29" t="str">
        <f t="shared" si="3"/>
        <v/>
      </c>
    </row>
    <row r="43" ht="33.6" customHeight="1" spans="1:14">
      <c r="A43" s="57" t="s">
        <v>151</v>
      </c>
      <c r="B43" s="24" t="s">
        <v>152</v>
      </c>
      <c r="C43" s="19"/>
      <c r="D43" s="22"/>
      <c r="E43" s="22"/>
      <c r="F43" s="20" t="str">
        <f t="shared" si="0"/>
        <v/>
      </c>
      <c r="G43" s="20" t="str">
        <f t="shared" si="1"/>
        <v/>
      </c>
      <c r="H43" s="21" t="s">
        <v>153</v>
      </c>
      <c r="I43" s="31" t="s">
        <v>154</v>
      </c>
      <c r="J43" s="28">
        <v>2000</v>
      </c>
      <c r="K43" s="28">
        <v>367</v>
      </c>
      <c r="L43" s="28">
        <v>1000</v>
      </c>
      <c r="M43" s="29">
        <f t="shared" si="2"/>
        <v>50</v>
      </c>
      <c r="N43" s="29">
        <f t="shared" si="3"/>
        <v>172.5</v>
      </c>
    </row>
    <row r="44" ht="33.6" customHeight="1" spans="1:14">
      <c r="A44" s="57" t="s">
        <v>155</v>
      </c>
      <c r="B44" s="24" t="s">
        <v>156</v>
      </c>
      <c r="C44" s="19"/>
      <c r="D44" s="22"/>
      <c r="E44" s="22"/>
      <c r="F44" s="20" t="str">
        <f t="shared" si="0"/>
        <v/>
      </c>
      <c r="G44" s="20" t="str">
        <f t="shared" si="1"/>
        <v/>
      </c>
      <c r="H44" s="21" t="s">
        <v>157</v>
      </c>
      <c r="I44" s="18" t="s">
        <v>158</v>
      </c>
      <c r="J44" s="28">
        <f t="shared" ref="J44:L44" si="11">SUM(J45:J47)</f>
        <v>1500</v>
      </c>
      <c r="K44" s="28">
        <f t="shared" si="11"/>
        <v>1463</v>
      </c>
      <c r="L44" s="28">
        <f t="shared" si="11"/>
        <v>1500</v>
      </c>
      <c r="M44" s="29">
        <f t="shared" si="2"/>
        <v>100</v>
      </c>
      <c r="N44" s="29">
        <f t="shared" si="3"/>
        <v>2.5</v>
      </c>
    </row>
    <row r="45" ht="33.6" customHeight="1" spans="1:14">
      <c r="A45" s="57" t="s">
        <v>159</v>
      </c>
      <c r="B45" s="24" t="s">
        <v>160</v>
      </c>
      <c r="C45" s="19"/>
      <c r="D45" s="22"/>
      <c r="E45" s="22"/>
      <c r="F45" s="20" t="str">
        <f t="shared" si="0"/>
        <v/>
      </c>
      <c r="G45" s="20" t="str">
        <f t="shared" si="1"/>
        <v/>
      </c>
      <c r="H45" s="21" t="s">
        <v>161</v>
      </c>
      <c r="I45" s="18" t="s">
        <v>162</v>
      </c>
      <c r="J45" s="28">
        <v>1500</v>
      </c>
      <c r="K45" s="28">
        <v>1463</v>
      </c>
      <c r="L45" s="28">
        <v>1500</v>
      </c>
      <c r="M45" s="29">
        <f t="shared" si="2"/>
        <v>100</v>
      </c>
      <c r="N45" s="29">
        <f t="shared" si="3"/>
        <v>2.5</v>
      </c>
    </row>
    <row r="46" ht="20.1" hidden="1" customHeight="1" spans="1:14">
      <c r="A46" s="57" t="s">
        <v>163</v>
      </c>
      <c r="B46" s="24" t="s">
        <v>164</v>
      </c>
      <c r="C46" s="22">
        <f>SUM(C47:C48)</f>
        <v>0</v>
      </c>
      <c r="D46" s="22">
        <f>SUM(D47:D48)</f>
        <v>0</v>
      </c>
      <c r="E46" s="22">
        <f>SUM(E47:E48)</f>
        <v>0</v>
      </c>
      <c r="F46" s="20" t="str">
        <f t="shared" si="0"/>
        <v/>
      </c>
      <c r="G46" s="20" t="str">
        <f t="shared" si="1"/>
        <v/>
      </c>
      <c r="H46" s="21" t="s">
        <v>165</v>
      </c>
      <c r="I46" s="18" t="s">
        <v>166</v>
      </c>
      <c r="J46" s="28"/>
      <c r="K46" s="28"/>
      <c r="L46" s="28"/>
      <c r="M46" s="29" t="str">
        <f t="shared" si="2"/>
        <v/>
      </c>
      <c r="N46" s="29" t="str">
        <f t="shared" si="3"/>
        <v/>
      </c>
    </row>
    <row r="47" s="3" customFormat="1" ht="20.1" hidden="1" customHeight="1" spans="1:14">
      <c r="A47" s="57" t="s">
        <v>167</v>
      </c>
      <c r="B47" s="23" t="s">
        <v>168</v>
      </c>
      <c r="C47" s="19"/>
      <c r="D47" s="26"/>
      <c r="E47" s="26"/>
      <c r="F47" s="20" t="str">
        <f t="shared" si="0"/>
        <v/>
      </c>
      <c r="G47" s="20" t="str">
        <f t="shared" si="1"/>
        <v/>
      </c>
      <c r="H47" s="21" t="s">
        <v>169</v>
      </c>
      <c r="I47" s="18" t="s">
        <v>170</v>
      </c>
      <c r="J47" s="28"/>
      <c r="K47" s="28"/>
      <c r="L47" s="28"/>
      <c r="M47" s="29" t="str">
        <f t="shared" si="2"/>
        <v/>
      </c>
      <c r="N47" s="29" t="str">
        <f t="shared" si="3"/>
        <v/>
      </c>
    </row>
    <row r="48" ht="20.1" hidden="1" customHeight="1" spans="1:14">
      <c r="A48" s="57" t="s">
        <v>171</v>
      </c>
      <c r="B48" s="25" t="s">
        <v>172</v>
      </c>
      <c r="C48" s="19"/>
      <c r="D48" s="22"/>
      <c r="E48" s="22"/>
      <c r="F48" s="20" t="str">
        <f t="shared" si="0"/>
        <v/>
      </c>
      <c r="G48" s="20" t="str">
        <f t="shared" si="1"/>
        <v/>
      </c>
      <c r="H48" s="21" t="s">
        <v>173</v>
      </c>
      <c r="I48" s="18" t="s">
        <v>174</v>
      </c>
      <c r="J48" s="28">
        <f t="shared" ref="J48:L48" si="12">SUM(J49:J51)</f>
        <v>0</v>
      </c>
      <c r="K48" s="28">
        <f t="shared" si="12"/>
        <v>0</v>
      </c>
      <c r="L48" s="28">
        <f t="shared" si="12"/>
        <v>0</v>
      </c>
      <c r="M48" s="29" t="str">
        <f t="shared" si="2"/>
        <v/>
      </c>
      <c r="N48" s="29" t="str">
        <f t="shared" si="3"/>
        <v/>
      </c>
    </row>
    <row r="49" ht="20.1" hidden="1" customHeight="1" spans="1:14">
      <c r="A49" s="57" t="s">
        <v>175</v>
      </c>
      <c r="B49" s="24" t="s">
        <v>176</v>
      </c>
      <c r="C49" s="19"/>
      <c r="D49" s="22"/>
      <c r="E49" s="22"/>
      <c r="F49" s="20" t="str">
        <f t="shared" si="0"/>
        <v/>
      </c>
      <c r="G49" s="20" t="str">
        <f t="shared" si="1"/>
        <v/>
      </c>
      <c r="H49" s="56" t="s">
        <v>177</v>
      </c>
      <c r="I49" s="32" t="s">
        <v>80</v>
      </c>
      <c r="J49" s="28"/>
      <c r="K49" s="28"/>
      <c r="L49" s="28"/>
      <c r="M49" s="29" t="str">
        <f t="shared" si="2"/>
        <v/>
      </c>
      <c r="N49" s="29" t="str">
        <f t="shared" si="3"/>
        <v/>
      </c>
    </row>
    <row r="50" ht="20.1" hidden="1" customHeight="1" spans="1:14">
      <c r="A50" s="57" t="s">
        <v>178</v>
      </c>
      <c r="B50" s="24" t="s">
        <v>179</v>
      </c>
      <c r="C50" s="22">
        <f>SUM(C51:C52)</f>
        <v>0</v>
      </c>
      <c r="D50" s="22">
        <f>SUM(D51:D52)</f>
        <v>0</v>
      </c>
      <c r="E50" s="22">
        <f>SUM(E51:E52)</f>
        <v>0</v>
      </c>
      <c r="F50" s="20" t="str">
        <f t="shared" si="0"/>
        <v/>
      </c>
      <c r="G50" s="20" t="str">
        <f t="shared" si="1"/>
        <v/>
      </c>
      <c r="H50" s="56" t="s">
        <v>180</v>
      </c>
      <c r="I50" s="32" t="s">
        <v>84</v>
      </c>
      <c r="J50" s="28"/>
      <c r="K50" s="28"/>
      <c r="L50" s="28"/>
      <c r="M50" s="29" t="str">
        <f t="shared" si="2"/>
        <v/>
      </c>
      <c r="N50" s="29" t="str">
        <f t="shared" si="3"/>
        <v/>
      </c>
    </row>
    <row r="51" ht="27" hidden="1" spans="1:14">
      <c r="A51" s="57" t="s">
        <v>181</v>
      </c>
      <c r="B51" s="24" t="s">
        <v>182</v>
      </c>
      <c r="C51" s="19"/>
      <c r="D51" s="19"/>
      <c r="E51" s="19"/>
      <c r="F51" s="20" t="str">
        <f t="shared" si="0"/>
        <v/>
      </c>
      <c r="G51" s="20" t="str">
        <f t="shared" si="1"/>
        <v/>
      </c>
      <c r="H51" s="21" t="s">
        <v>183</v>
      </c>
      <c r="I51" s="32" t="s">
        <v>184</v>
      </c>
      <c r="J51" s="28"/>
      <c r="K51" s="28"/>
      <c r="L51" s="28"/>
      <c r="M51" s="29" t="str">
        <f t="shared" si="2"/>
        <v/>
      </c>
      <c r="N51" s="29" t="str">
        <f t="shared" si="3"/>
        <v/>
      </c>
    </row>
    <row r="52" ht="20.1" hidden="1" customHeight="1" spans="1:14">
      <c r="A52" s="57" t="s">
        <v>185</v>
      </c>
      <c r="B52" s="25" t="s">
        <v>186</v>
      </c>
      <c r="C52" s="19"/>
      <c r="D52" s="19"/>
      <c r="E52" s="19"/>
      <c r="F52" s="20" t="str">
        <f t="shared" si="0"/>
        <v/>
      </c>
      <c r="G52" s="20" t="str">
        <f t="shared" si="1"/>
        <v/>
      </c>
      <c r="H52" s="21" t="s">
        <v>187</v>
      </c>
      <c r="I52" s="18" t="s">
        <v>188</v>
      </c>
      <c r="J52" s="28">
        <f t="shared" ref="J52:L52" si="13">SUM(J53:J55)</f>
        <v>0</v>
      </c>
      <c r="K52" s="28">
        <f t="shared" si="13"/>
        <v>0</v>
      </c>
      <c r="L52" s="28">
        <f t="shared" si="13"/>
        <v>0</v>
      </c>
      <c r="M52" s="29" t="str">
        <f t="shared" si="2"/>
        <v/>
      </c>
      <c r="N52" s="29" t="str">
        <f t="shared" si="3"/>
        <v/>
      </c>
    </row>
    <row r="53" ht="20.1" hidden="1" customHeight="1" spans="1:14">
      <c r="A53" s="17"/>
      <c r="B53" s="25"/>
      <c r="C53" s="19"/>
      <c r="D53" s="19"/>
      <c r="E53" s="19"/>
      <c r="F53" s="20"/>
      <c r="G53" s="20" t="str">
        <f t="shared" si="1"/>
        <v/>
      </c>
      <c r="H53" s="56" t="s">
        <v>189</v>
      </c>
      <c r="I53" s="32" t="s">
        <v>80</v>
      </c>
      <c r="J53" s="28"/>
      <c r="K53" s="28"/>
      <c r="L53" s="28"/>
      <c r="M53" s="29" t="str">
        <f t="shared" si="2"/>
        <v/>
      </c>
      <c r="N53" s="29" t="str">
        <f t="shared" si="3"/>
        <v/>
      </c>
    </row>
    <row r="54" ht="20.1" hidden="1" customHeight="1" spans="1:14">
      <c r="A54" s="17"/>
      <c r="B54" s="25"/>
      <c r="C54" s="19"/>
      <c r="D54" s="19"/>
      <c r="E54" s="19"/>
      <c r="F54" s="20"/>
      <c r="G54" s="20" t="str">
        <f t="shared" si="1"/>
        <v/>
      </c>
      <c r="H54" s="56" t="s">
        <v>190</v>
      </c>
      <c r="I54" s="32" t="s">
        <v>84</v>
      </c>
      <c r="J54" s="28"/>
      <c r="K54" s="28"/>
      <c r="L54" s="28"/>
      <c r="M54" s="29" t="str">
        <f t="shared" si="2"/>
        <v/>
      </c>
      <c r="N54" s="29" t="str">
        <f t="shared" si="3"/>
        <v/>
      </c>
    </row>
    <row r="55" ht="20.1" hidden="1" customHeight="1" spans="1:14">
      <c r="A55" s="17"/>
      <c r="B55" s="25"/>
      <c r="C55" s="19"/>
      <c r="D55" s="19"/>
      <c r="E55" s="19"/>
      <c r="F55" s="20"/>
      <c r="G55" s="20" t="str">
        <f t="shared" si="1"/>
        <v/>
      </c>
      <c r="H55" s="21" t="s">
        <v>191</v>
      </c>
      <c r="I55" s="32" t="s">
        <v>192</v>
      </c>
      <c r="J55" s="28"/>
      <c r="K55" s="28"/>
      <c r="L55" s="28"/>
      <c r="M55" s="29" t="str">
        <f t="shared" si="2"/>
        <v/>
      </c>
      <c r="N55" s="29" t="str">
        <f t="shared" si="3"/>
        <v/>
      </c>
    </row>
    <row r="56" ht="20.1" customHeight="1" spans="1:14">
      <c r="A56" s="17"/>
      <c r="B56" s="25"/>
      <c r="C56" s="19"/>
      <c r="D56" s="19"/>
      <c r="E56" s="19"/>
      <c r="F56" s="20"/>
      <c r="G56" s="20" t="str">
        <f t="shared" si="1"/>
        <v/>
      </c>
      <c r="H56" s="21" t="s">
        <v>193</v>
      </c>
      <c r="I56" s="18" t="s">
        <v>194</v>
      </c>
      <c r="J56" s="28">
        <f t="shared" ref="J56:L56" si="14">SUM(J57)</f>
        <v>0</v>
      </c>
      <c r="K56" s="28">
        <f t="shared" si="14"/>
        <v>38</v>
      </c>
      <c r="L56" s="28">
        <f t="shared" si="14"/>
        <v>40</v>
      </c>
      <c r="M56" s="29" t="str">
        <f t="shared" si="2"/>
        <v/>
      </c>
      <c r="N56" s="29">
        <f t="shared" si="3"/>
        <v>5.3</v>
      </c>
    </row>
    <row r="57" ht="20.1" customHeight="1" spans="1:14">
      <c r="A57" s="17"/>
      <c r="B57" s="25"/>
      <c r="C57" s="19"/>
      <c r="D57" s="19"/>
      <c r="E57" s="19"/>
      <c r="F57" s="20"/>
      <c r="G57" s="20" t="str">
        <f t="shared" si="1"/>
        <v/>
      </c>
      <c r="H57" s="21" t="s">
        <v>195</v>
      </c>
      <c r="I57" s="31" t="s">
        <v>196</v>
      </c>
      <c r="J57" s="28">
        <f t="shared" ref="J57:L57" si="15">SUM(J58:J61)</f>
        <v>0</v>
      </c>
      <c r="K57" s="28">
        <f t="shared" si="15"/>
        <v>38</v>
      </c>
      <c r="L57" s="28">
        <f t="shared" si="15"/>
        <v>40</v>
      </c>
      <c r="M57" s="29" t="str">
        <f t="shared" si="2"/>
        <v/>
      </c>
      <c r="N57" s="29">
        <f t="shared" si="3"/>
        <v>5.3</v>
      </c>
    </row>
    <row r="58" ht="20.1" customHeight="1" spans="1:14">
      <c r="A58" s="17"/>
      <c r="B58" s="25"/>
      <c r="C58" s="19"/>
      <c r="D58" s="19"/>
      <c r="E58" s="19"/>
      <c r="F58" s="20"/>
      <c r="G58" s="20" t="str">
        <f t="shared" si="1"/>
        <v/>
      </c>
      <c r="H58" s="56" t="s">
        <v>197</v>
      </c>
      <c r="I58" s="31" t="s">
        <v>39</v>
      </c>
      <c r="J58" s="28"/>
      <c r="K58" s="28">
        <v>38</v>
      </c>
      <c r="L58" s="28">
        <v>40</v>
      </c>
      <c r="M58" s="29" t="str">
        <f t="shared" si="2"/>
        <v/>
      </c>
      <c r="N58" s="29">
        <f t="shared" si="3"/>
        <v>5.3</v>
      </c>
    </row>
    <row r="59" ht="20.1" hidden="1" customHeight="1" spans="1:14">
      <c r="A59" s="17"/>
      <c r="B59" s="25"/>
      <c r="C59" s="19"/>
      <c r="D59" s="19"/>
      <c r="E59" s="19"/>
      <c r="F59" s="20"/>
      <c r="G59" s="20" t="str">
        <f t="shared" si="1"/>
        <v/>
      </c>
      <c r="H59" s="56" t="s">
        <v>198</v>
      </c>
      <c r="I59" s="31" t="s">
        <v>199</v>
      </c>
      <c r="J59" s="28"/>
      <c r="K59" s="28"/>
      <c r="L59" s="28"/>
      <c r="M59" s="29" t="str">
        <f t="shared" si="2"/>
        <v/>
      </c>
      <c r="N59" s="29" t="str">
        <f t="shared" si="3"/>
        <v/>
      </c>
    </row>
    <row r="60" ht="20.1" hidden="1" customHeight="1" spans="1:14">
      <c r="A60" s="17"/>
      <c r="B60" s="25"/>
      <c r="C60" s="19"/>
      <c r="D60" s="19"/>
      <c r="E60" s="19"/>
      <c r="F60" s="20"/>
      <c r="G60" s="20" t="str">
        <f t="shared" si="1"/>
        <v/>
      </c>
      <c r="H60" s="56" t="s">
        <v>200</v>
      </c>
      <c r="I60" s="31" t="s">
        <v>201</v>
      </c>
      <c r="J60" s="28"/>
      <c r="K60" s="28"/>
      <c r="L60" s="28"/>
      <c r="M60" s="29" t="str">
        <f t="shared" si="2"/>
        <v/>
      </c>
      <c r="N60" s="29" t="str">
        <f t="shared" si="3"/>
        <v/>
      </c>
    </row>
    <row r="61" ht="20.1" hidden="1" customHeight="1" spans="1:14">
      <c r="A61" s="17"/>
      <c r="B61" s="25"/>
      <c r="C61" s="19"/>
      <c r="D61" s="19"/>
      <c r="E61" s="19"/>
      <c r="F61" s="20"/>
      <c r="G61" s="20" t="str">
        <f t="shared" si="1"/>
        <v/>
      </c>
      <c r="H61" s="21" t="s">
        <v>202</v>
      </c>
      <c r="I61" s="31" t="s">
        <v>203</v>
      </c>
      <c r="J61" s="28"/>
      <c r="K61" s="28"/>
      <c r="L61" s="28"/>
      <c r="M61" s="29" t="str">
        <f t="shared" si="2"/>
        <v/>
      </c>
      <c r="N61" s="29" t="str">
        <f t="shared" si="3"/>
        <v/>
      </c>
    </row>
    <row r="62" ht="20.1" hidden="1" customHeight="1" spans="1:14">
      <c r="A62" s="17"/>
      <c r="B62" s="25"/>
      <c r="C62" s="19"/>
      <c r="D62" s="19"/>
      <c r="E62" s="19"/>
      <c r="F62" s="20"/>
      <c r="G62" s="20" t="str">
        <f t="shared" si="1"/>
        <v/>
      </c>
      <c r="H62" s="21" t="s">
        <v>204</v>
      </c>
      <c r="I62" s="25" t="s">
        <v>205</v>
      </c>
      <c r="J62" s="28">
        <f t="shared" ref="J62:L62" si="16">SUM(J63)</f>
        <v>0</v>
      </c>
      <c r="K62" s="28">
        <f t="shared" si="16"/>
        <v>0</v>
      </c>
      <c r="L62" s="28">
        <f t="shared" si="16"/>
        <v>0</v>
      </c>
      <c r="M62" s="29" t="str">
        <f t="shared" si="2"/>
        <v/>
      </c>
      <c r="N62" s="29" t="str">
        <f t="shared" si="3"/>
        <v/>
      </c>
    </row>
    <row r="63" ht="20.1" hidden="1" customHeight="1" spans="1:14">
      <c r="A63" s="17"/>
      <c r="B63" s="25"/>
      <c r="C63" s="19"/>
      <c r="D63" s="19"/>
      <c r="E63" s="19"/>
      <c r="F63" s="20"/>
      <c r="G63" s="20" t="str">
        <f t="shared" si="1"/>
        <v/>
      </c>
      <c r="H63" s="21" t="s">
        <v>206</v>
      </c>
      <c r="I63" s="31" t="s">
        <v>207</v>
      </c>
      <c r="J63" s="28">
        <f t="shared" ref="J63:L63" si="17">SUM(J64:J65)</f>
        <v>0</v>
      </c>
      <c r="K63" s="28">
        <f t="shared" si="17"/>
        <v>0</v>
      </c>
      <c r="L63" s="28">
        <f t="shared" si="17"/>
        <v>0</v>
      </c>
      <c r="M63" s="29" t="str">
        <f t="shared" si="2"/>
        <v/>
      </c>
      <c r="N63" s="29" t="str">
        <f t="shared" si="3"/>
        <v/>
      </c>
    </row>
    <row r="64" ht="20.1" hidden="1" customHeight="1" spans="1:14">
      <c r="A64" s="17"/>
      <c r="B64" s="25"/>
      <c r="C64" s="19"/>
      <c r="D64" s="19"/>
      <c r="E64" s="19"/>
      <c r="F64" s="20"/>
      <c r="G64" s="20" t="str">
        <f t="shared" si="1"/>
        <v/>
      </c>
      <c r="H64" s="21" t="s">
        <v>208</v>
      </c>
      <c r="I64" s="31" t="s">
        <v>209</v>
      </c>
      <c r="J64" s="28"/>
      <c r="K64" s="28"/>
      <c r="L64" s="28"/>
      <c r="M64" s="29" t="str">
        <f t="shared" si="2"/>
        <v/>
      </c>
      <c r="N64" s="29" t="str">
        <f t="shared" si="3"/>
        <v/>
      </c>
    </row>
    <row r="65" ht="20.1" hidden="1" customHeight="1" spans="1:14">
      <c r="A65" s="17"/>
      <c r="B65" s="25"/>
      <c r="C65" s="19"/>
      <c r="D65" s="19"/>
      <c r="E65" s="19"/>
      <c r="F65" s="20"/>
      <c r="G65" s="20" t="str">
        <f t="shared" si="1"/>
        <v/>
      </c>
      <c r="H65" s="21" t="s">
        <v>210</v>
      </c>
      <c r="I65" s="31" t="s">
        <v>211</v>
      </c>
      <c r="J65" s="28"/>
      <c r="K65" s="28"/>
      <c r="L65" s="28"/>
      <c r="M65" s="29" t="str">
        <f t="shared" si="2"/>
        <v/>
      </c>
      <c r="N65" s="29" t="str">
        <f t="shared" si="3"/>
        <v/>
      </c>
    </row>
    <row r="66" ht="20.1" customHeight="1" spans="1:14">
      <c r="A66" s="17"/>
      <c r="B66" s="25"/>
      <c r="C66" s="19"/>
      <c r="D66" s="19"/>
      <c r="E66" s="19"/>
      <c r="F66" s="20"/>
      <c r="G66" s="20" t="str">
        <f t="shared" si="1"/>
        <v/>
      </c>
      <c r="H66" s="21" t="s">
        <v>212</v>
      </c>
      <c r="I66" s="25" t="s">
        <v>213</v>
      </c>
      <c r="J66" s="28">
        <f t="shared" ref="J66:L66" si="18">SUM(J67,J71)</f>
        <v>1676</v>
      </c>
      <c r="K66" s="28">
        <f t="shared" si="18"/>
        <v>224267</v>
      </c>
      <c r="L66" s="28">
        <f t="shared" si="18"/>
        <v>2750</v>
      </c>
      <c r="M66" s="29">
        <f t="shared" si="2"/>
        <v>164.1</v>
      </c>
      <c r="N66" s="29">
        <f t="shared" si="3"/>
        <v>-98.8</v>
      </c>
    </row>
    <row r="67" ht="20.1" customHeight="1" spans="1:14">
      <c r="A67" s="17"/>
      <c r="B67" s="25"/>
      <c r="C67" s="19"/>
      <c r="D67" s="19"/>
      <c r="E67" s="19"/>
      <c r="F67" s="20"/>
      <c r="G67" s="20" t="str">
        <f t="shared" si="1"/>
        <v/>
      </c>
      <c r="H67" s="21" t="s">
        <v>214</v>
      </c>
      <c r="I67" s="31" t="s">
        <v>215</v>
      </c>
      <c r="J67" s="28">
        <f t="shared" ref="J67:L67" si="19">SUM(J68:J70)</f>
        <v>1500</v>
      </c>
      <c r="K67" s="28">
        <f t="shared" si="19"/>
        <v>223300</v>
      </c>
      <c r="L67" s="28">
        <f t="shared" si="19"/>
        <v>2000</v>
      </c>
      <c r="M67" s="29">
        <f t="shared" si="2"/>
        <v>133.3</v>
      </c>
      <c r="N67" s="29">
        <f t="shared" si="3"/>
        <v>-99.1</v>
      </c>
    </row>
    <row r="68" ht="20.1" customHeight="1" spans="1:14">
      <c r="A68" s="17"/>
      <c r="B68" s="25"/>
      <c r="C68" s="19"/>
      <c r="D68" s="19"/>
      <c r="E68" s="19"/>
      <c r="F68" s="20"/>
      <c r="G68" s="20" t="str">
        <f t="shared" si="1"/>
        <v/>
      </c>
      <c r="H68" s="21" t="s">
        <v>216</v>
      </c>
      <c r="I68" s="31" t="s">
        <v>217</v>
      </c>
      <c r="J68" s="28"/>
      <c r="K68" s="28"/>
      <c r="L68" s="28"/>
      <c r="M68" s="29" t="str">
        <f t="shared" si="2"/>
        <v/>
      </c>
      <c r="N68" s="29" t="str">
        <f t="shared" si="3"/>
        <v/>
      </c>
    </row>
    <row r="69" ht="29" customHeight="1" spans="1:14">
      <c r="A69" s="17"/>
      <c r="B69" s="25"/>
      <c r="C69" s="19"/>
      <c r="D69" s="19"/>
      <c r="E69" s="19"/>
      <c r="F69" s="20"/>
      <c r="G69" s="20" t="str">
        <f t="shared" si="1"/>
        <v/>
      </c>
      <c r="H69" s="21" t="s">
        <v>218</v>
      </c>
      <c r="I69" s="31" t="s">
        <v>219</v>
      </c>
      <c r="J69" s="28">
        <v>1500</v>
      </c>
      <c r="K69" s="28">
        <v>223300</v>
      </c>
      <c r="L69" s="28">
        <v>2000</v>
      </c>
      <c r="M69" s="29">
        <f t="shared" si="2"/>
        <v>133.3</v>
      </c>
      <c r="N69" s="29">
        <f t="shared" si="3"/>
        <v>-99.1</v>
      </c>
    </row>
    <row r="70" ht="20.1" customHeight="1" spans="1:14">
      <c r="A70" s="17"/>
      <c r="B70" s="25"/>
      <c r="C70" s="19"/>
      <c r="D70" s="19"/>
      <c r="E70" s="19"/>
      <c r="F70" s="20"/>
      <c r="G70" s="20" t="str">
        <f t="shared" si="1"/>
        <v/>
      </c>
      <c r="H70" s="21" t="s">
        <v>220</v>
      </c>
      <c r="I70" s="31" t="s">
        <v>221</v>
      </c>
      <c r="J70" s="28"/>
      <c r="K70" s="28"/>
      <c r="L70" s="28"/>
      <c r="M70" s="29" t="str">
        <f t="shared" si="2"/>
        <v/>
      </c>
      <c r="N70" s="29" t="str">
        <f t="shared" si="3"/>
        <v/>
      </c>
    </row>
    <row r="71" ht="20.1" customHeight="1" spans="1:14">
      <c r="A71" s="17"/>
      <c r="B71" s="25"/>
      <c r="C71" s="19"/>
      <c r="D71" s="19"/>
      <c r="E71" s="19"/>
      <c r="F71" s="20"/>
      <c r="G71" s="20" t="str">
        <f t="shared" ref="G71:G90" si="20">IF(D71=0,"",ROUND(E71/D71*100-100,1))</f>
        <v/>
      </c>
      <c r="H71" s="21" t="s">
        <v>222</v>
      </c>
      <c r="I71" s="31" t="s">
        <v>223</v>
      </c>
      <c r="J71" s="28">
        <f>SUM(J72:J80)</f>
        <v>176</v>
      </c>
      <c r="K71" s="28">
        <f>K72+K73+K76+K81</f>
        <v>967</v>
      </c>
      <c r="L71" s="28">
        <f>SUM(L72:L81)</f>
        <v>750</v>
      </c>
      <c r="M71" s="29">
        <f t="shared" ref="M71:M97" si="21">IF(J71=0,"",ROUND(L71/J71*100,1))</f>
        <v>426.1</v>
      </c>
      <c r="N71" s="29">
        <f t="shared" ref="N71:N97" si="22">IF(K71=0,"",ROUND(L71/K71*100-100,1))</f>
        <v>-22.4</v>
      </c>
    </row>
    <row r="72" ht="20.1" customHeight="1" spans="1:14">
      <c r="A72" s="17"/>
      <c r="B72" s="25"/>
      <c r="C72" s="19"/>
      <c r="D72" s="19"/>
      <c r="E72" s="19"/>
      <c r="F72" s="20"/>
      <c r="G72" s="20" t="str">
        <f t="shared" si="20"/>
        <v/>
      </c>
      <c r="H72" s="21" t="s">
        <v>224</v>
      </c>
      <c r="I72" s="31" t="s">
        <v>225</v>
      </c>
      <c r="J72" s="28">
        <v>44</v>
      </c>
      <c r="K72" s="28">
        <v>404</v>
      </c>
      <c r="L72" s="28">
        <v>200</v>
      </c>
      <c r="M72" s="29">
        <f t="shared" si="21"/>
        <v>454.5</v>
      </c>
      <c r="N72" s="29">
        <f t="shared" si="22"/>
        <v>-50.5</v>
      </c>
    </row>
    <row r="73" ht="20.1" customHeight="1" spans="1:14">
      <c r="A73" s="17"/>
      <c r="B73" s="25"/>
      <c r="C73" s="19"/>
      <c r="D73" s="19"/>
      <c r="E73" s="19"/>
      <c r="F73" s="20"/>
      <c r="G73" s="20" t="str">
        <f t="shared" si="20"/>
        <v/>
      </c>
      <c r="H73" s="21" t="s">
        <v>226</v>
      </c>
      <c r="I73" s="31" t="s">
        <v>227</v>
      </c>
      <c r="J73" s="28"/>
      <c r="K73" s="28">
        <v>214</v>
      </c>
      <c r="L73" s="28">
        <v>200</v>
      </c>
      <c r="M73" s="29" t="str">
        <f t="shared" si="21"/>
        <v/>
      </c>
      <c r="N73" s="29">
        <f t="shared" si="22"/>
        <v>-6.5</v>
      </c>
    </row>
    <row r="74" ht="20.1" hidden="1" customHeight="1" spans="1:14">
      <c r="A74" s="17"/>
      <c r="B74" s="25"/>
      <c r="C74" s="19"/>
      <c r="D74" s="19"/>
      <c r="E74" s="19"/>
      <c r="F74" s="20"/>
      <c r="G74" s="20" t="str">
        <f t="shared" si="20"/>
        <v/>
      </c>
      <c r="H74" s="21" t="s">
        <v>228</v>
      </c>
      <c r="I74" s="31" t="s">
        <v>229</v>
      </c>
      <c r="J74" s="28"/>
      <c r="K74" s="28"/>
      <c r="L74" s="28"/>
      <c r="M74" s="29" t="str">
        <f t="shared" si="21"/>
        <v/>
      </c>
      <c r="N74" s="29" t="str">
        <f t="shared" si="22"/>
        <v/>
      </c>
    </row>
    <row r="75" ht="20.1" hidden="1" customHeight="1" spans="1:14">
      <c r="A75" s="17"/>
      <c r="B75" s="25"/>
      <c r="C75" s="19"/>
      <c r="D75" s="19"/>
      <c r="E75" s="19"/>
      <c r="F75" s="20"/>
      <c r="G75" s="20" t="str">
        <f t="shared" si="20"/>
        <v/>
      </c>
      <c r="H75" s="21" t="s">
        <v>230</v>
      </c>
      <c r="I75" s="31" t="s">
        <v>231</v>
      </c>
      <c r="J75" s="28"/>
      <c r="K75" s="28"/>
      <c r="L75" s="28"/>
      <c r="M75" s="29" t="str">
        <f t="shared" si="21"/>
        <v/>
      </c>
      <c r="N75" s="29" t="str">
        <f t="shared" si="22"/>
        <v/>
      </c>
    </row>
    <row r="76" ht="20.1" customHeight="1" spans="1:14">
      <c r="A76" s="17"/>
      <c r="B76" s="25"/>
      <c r="C76" s="19"/>
      <c r="D76" s="19"/>
      <c r="E76" s="19"/>
      <c r="F76" s="20"/>
      <c r="G76" s="20" t="str">
        <f t="shared" si="20"/>
        <v/>
      </c>
      <c r="H76" s="21" t="s">
        <v>232</v>
      </c>
      <c r="I76" s="31" t="s">
        <v>233</v>
      </c>
      <c r="J76" s="28">
        <v>132</v>
      </c>
      <c r="K76" s="28">
        <v>212</v>
      </c>
      <c r="L76" s="28">
        <v>200</v>
      </c>
      <c r="M76" s="29">
        <f t="shared" si="21"/>
        <v>151.5</v>
      </c>
      <c r="N76" s="29">
        <f t="shared" si="22"/>
        <v>-5.7</v>
      </c>
    </row>
    <row r="77" ht="20.1" hidden="1" customHeight="1" spans="1:14">
      <c r="A77" s="17"/>
      <c r="B77" s="25"/>
      <c r="C77" s="19"/>
      <c r="D77" s="19"/>
      <c r="E77" s="19"/>
      <c r="F77" s="20"/>
      <c r="G77" s="20" t="str">
        <f t="shared" si="20"/>
        <v/>
      </c>
      <c r="H77" s="21" t="s">
        <v>234</v>
      </c>
      <c r="I77" s="31" t="s">
        <v>235</v>
      </c>
      <c r="J77" s="28"/>
      <c r="K77" s="28"/>
      <c r="L77" s="28"/>
      <c r="M77" s="29" t="str">
        <f t="shared" si="21"/>
        <v/>
      </c>
      <c r="N77" s="29" t="str">
        <f t="shared" si="22"/>
        <v/>
      </c>
    </row>
    <row r="78" ht="20.1" hidden="1" customHeight="1" spans="1:14">
      <c r="A78" s="17"/>
      <c r="B78" s="25"/>
      <c r="C78" s="19"/>
      <c r="D78" s="19"/>
      <c r="E78" s="19"/>
      <c r="F78" s="20"/>
      <c r="G78" s="20" t="str">
        <f t="shared" si="20"/>
        <v/>
      </c>
      <c r="H78" s="21" t="s">
        <v>236</v>
      </c>
      <c r="I78" s="47" t="s">
        <v>237</v>
      </c>
      <c r="J78" s="28"/>
      <c r="K78" s="28"/>
      <c r="L78" s="28"/>
      <c r="M78" s="29" t="str">
        <f t="shared" si="21"/>
        <v/>
      </c>
      <c r="N78" s="29" t="str">
        <f t="shared" si="22"/>
        <v/>
      </c>
    </row>
    <row r="79" ht="20.1" hidden="1" customHeight="1" spans="1:14">
      <c r="A79" s="17"/>
      <c r="B79" s="25"/>
      <c r="C79" s="19"/>
      <c r="D79" s="19"/>
      <c r="E79" s="19"/>
      <c r="F79" s="20"/>
      <c r="G79" s="20" t="str">
        <f t="shared" si="20"/>
        <v/>
      </c>
      <c r="H79" s="21" t="s">
        <v>238</v>
      </c>
      <c r="I79" s="31" t="s">
        <v>239</v>
      </c>
      <c r="J79" s="28"/>
      <c r="K79" s="28"/>
      <c r="L79" s="28"/>
      <c r="M79" s="29" t="str">
        <f t="shared" si="21"/>
        <v/>
      </c>
      <c r="N79" s="29" t="str">
        <f t="shared" si="22"/>
        <v/>
      </c>
    </row>
    <row r="80" ht="20.1" hidden="1" customHeight="1" spans="1:14">
      <c r="A80" s="17"/>
      <c r="B80" s="25"/>
      <c r="C80" s="19"/>
      <c r="D80" s="19"/>
      <c r="E80" s="19"/>
      <c r="F80" s="20"/>
      <c r="G80" s="20" t="str">
        <f t="shared" si="20"/>
        <v/>
      </c>
      <c r="H80" s="21" t="s">
        <v>240</v>
      </c>
      <c r="I80" s="31" t="s">
        <v>241</v>
      </c>
      <c r="J80" s="28"/>
      <c r="K80" s="28"/>
      <c r="L80" s="28"/>
      <c r="M80" s="29" t="str">
        <f t="shared" si="21"/>
        <v/>
      </c>
      <c r="N80" s="29" t="str">
        <f t="shared" si="22"/>
        <v/>
      </c>
    </row>
    <row r="81" ht="20.1" customHeight="1" spans="1:14">
      <c r="A81" s="17"/>
      <c r="B81" s="25"/>
      <c r="C81" s="19"/>
      <c r="D81" s="19"/>
      <c r="E81" s="19"/>
      <c r="F81" s="20"/>
      <c r="G81" s="20" t="str">
        <f t="shared" si="20"/>
        <v/>
      </c>
      <c r="H81" s="21" t="s">
        <v>242</v>
      </c>
      <c r="I81" s="31" t="s">
        <v>243</v>
      </c>
      <c r="K81" s="28">
        <v>137</v>
      </c>
      <c r="L81" s="28">
        <v>150</v>
      </c>
      <c r="M81" s="29" t="str">
        <f t="shared" si="21"/>
        <v/>
      </c>
      <c r="N81" s="29">
        <f t="shared" si="22"/>
        <v>9.5</v>
      </c>
    </row>
    <row r="82" ht="20.1" customHeight="1" spans="1:14">
      <c r="A82" s="17"/>
      <c r="B82" s="25"/>
      <c r="C82" s="19"/>
      <c r="D82" s="19"/>
      <c r="E82" s="19"/>
      <c r="F82" s="20"/>
      <c r="G82" s="20" t="str">
        <f t="shared" si="20"/>
        <v/>
      </c>
      <c r="H82" s="21" t="s">
        <v>244</v>
      </c>
      <c r="I82" s="25" t="s">
        <v>245</v>
      </c>
      <c r="J82" s="28">
        <f t="shared" ref="J82:L82" si="23">SUM(J83:J97)</f>
        <v>38286</v>
      </c>
      <c r="K82" s="28">
        <f t="shared" si="23"/>
        <v>30960</v>
      </c>
      <c r="L82" s="28">
        <f t="shared" si="23"/>
        <v>32994</v>
      </c>
      <c r="M82" s="29">
        <f t="shared" si="21"/>
        <v>86.2</v>
      </c>
      <c r="N82" s="29">
        <f t="shared" si="22"/>
        <v>6.6</v>
      </c>
    </row>
    <row r="83" ht="20.1" hidden="1" customHeight="1" spans="1:14">
      <c r="A83" s="17"/>
      <c r="B83" s="25"/>
      <c r="C83" s="19"/>
      <c r="D83" s="19"/>
      <c r="E83" s="19"/>
      <c r="F83" s="20"/>
      <c r="G83" s="20" t="str">
        <f t="shared" si="20"/>
        <v/>
      </c>
      <c r="H83" s="21" t="s">
        <v>246</v>
      </c>
      <c r="I83" s="25" t="s">
        <v>247</v>
      </c>
      <c r="J83" s="28"/>
      <c r="K83" s="28"/>
      <c r="L83" s="28"/>
      <c r="M83" s="29" t="str">
        <f t="shared" si="21"/>
        <v/>
      </c>
      <c r="N83" s="29" t="str">
        <f t="shared" si="22"/>
        <v/>
      </c>
    </row>
    <row r="84" ht="20.1" hidden="1" customHeight="1" spans="1:14">
      <c r="A84" s="17"/>
      <c r="B84" s="25"/>
      <c r="C84" s="19"/>
      <c r="D84" s="19"/>
      <c r="E84" s="19"/>
      <c r="F84" s="20"/>
      <c r="G84" s="20" t="str">
        <f t="shared" si="20"/>
        <v/>
      </c>
      <c r="H84" s="21" t="s">
        <v>248</v>
      </c>
      <c r="I84" s="25" t="s">
        <v>249</v>
      </c>
      <c r="J84" s="28"/>
      <c r="K84" s="28"/>
      <c r="L84" s="28"/>
      <c r="M84" s="29" t="str">
        <f t="shared" si="21"/>
        <v/>
      </c>
      <c r="N84" s="29" t="str">
        <f t="shared" si="22"/>
        <v/>
      </c>
    </row>
    <row r="85" ht="20.1" customHeight="1" spans="1:14">
      <c r="A85" s="17"/>
      <c r="B85" s="25"/>
      <c r="C85" s="19"/>
      <c r="D85" s="19"/>
      <c r="E85" s="19"/>
      <c r="F85" s="20"/>
      <c r="G85" s="20" t="str">
        <f t="shared" si="20"/>
        <v/>
      </c>
      <c r="H85" s="21" t="s">
        <v>250</v>
      </c>
      <c r="I85" s="25" t="s">
        <v>251</v>
      </c>
      <c r="J85" s="28">
        <v>2053</v>
      </c>
      <c r="K85" s="28">
        <v>19483</v>
      </c>
      <c r="L85" s="28"/>
      <c r="M85" s="29">
        <f t="shared" si="21"/>
        <v>0</v>
      </c>
      <c r="N85" s="29">
        <f t="shared" si="22"/>
        <v>-100</v>
      </c>
    </row>
    <row r="86" ht="20.1" hidden="1" customHeight="1" spans="1:14">
      <c r="A86" s="17"/>
      <c r="B86" s="25"/>
      <c r="C86" s="19"/>
      <c r="D86" s="19"/>
      <c r="E86" s="19"/>
      <c r="F86" s="20"/>
      <c r="G86" s="20" t="str">
        <f t="shared" si="20"/>
        <v/>
      </c>
      <c r="H86" s="21" t="s">
        <v>252</v>
      </c>
      <c r="I86" s="25" t="s">
        <v>253</v>
      </c>
      <c r="J86" s="28"/>
      <c r="K86" s="28"/>
      <c r="L86" s="28"/>
      <c r="M86" s="29" t="str">
        <f t="shared" si="21"/>
        <v/>
      </c>
      <c r="N86" s="29" t="str">
        <f t="shared" si="22"/>
        <v/>
      </c>
    </row>
    <row r="87" ht="20.1" hidden="1" customHeight="1" spans="1:14">
      <c r="A87" s="17"/>
      <c r="B87" s="25"/>
      <c r="C87" s="19"/>
      <c r="D87" s="19"/>
      <c r="E87" s="19"/>
      <c r="F87" s="20"/>
      <c r="G87" s="20" t="str">
        <f t="shared" si="20"/>
        <v/>
      </c>
      <c r="H87" s="21" t="s">
        <v>254</v>
      </c>
      <c r="I87" s="25" t="s">
        <v>255</v>
      </c>
      <c r="J87" s="28"/>
      <c r="K87" s="28"/>
      <c r="L87" s="28"/>
      <c r="M87" s="29" t="str">
        <f t="shared" si="21"/>
        <v/>
      </c>
      <c r="N87" s="29" t="str">
        <f t="shared" si="22"/>
        <v/>
      </c>
    </row>
    <row r="88" ht="20.1" hidden="1" customHeight="1" spans="1:14">
      <c r="A88" s="17"/>
      <c r="B88" s="25"/>
      <c r="C88" s="19"/>
      <c r="D88" s="19"/>
      <c r="E88" s="19"/>
      <c r="F88" s="20"/>
      <c r="G88" s="20" t="str">
        <f t="shared" si="20"/>
        <v/>
      </c>
      <c r="H88" s="21" t="s">
        <v>256</v>
      </c>
      <c r="I88" s="25" t="s">
        <v>257</v>
      </c>
      <c r="J88" s="28"/>
      <c r="K88" s="28"/>
      <c r="L88" s="28"/>
      <c r="M88" s="29" t="str">
        <f t="shared" si="21"/>
        <v/>
      </c>
      <c r="N88" s="29" t="str">
        <f t="shared" si="22"/>
        <v/>
      </c>
    </row>
    <row r="89" ht="20.1" hidden="1" customHeight="1" spans="1:14">
      <c r="A89" s="17"/>
      <c r="B89" s="25"/>
      <c r="C89" s="19"/>
      <c r="D89" s="19"/>
      <c r="E89" s="19"/>
      <c r="F89" s="20"/>
      <c r="G89" s="20" t="str">
        <f t="shared" si="20"/>
        <v/>
      </c>
      <c r="H89" s="21" t="s">
        <v>258</v>
      </c>
      <c r="I89" s="25" t="s">
        <v>259</v>
      </c>
      <c r="J89" s="28"/>
      <c r="K89" s="28"/>
      <c r="L89" s="28"/>
      <c r="M89" s="29" t="str">
        <f t="shared" si="21"/>
        <v/>
      </c>
      <c r="N89" s="29" t="str">
        <f t="shared" si="22"/>
        <v/>
      </c>
    </row>
    <row r="90" hidden="1" spans="1:14">
      <c r="A90" s="17"/>
      <c r="B90" s="25"/>
      <c r="C90" s="19"/>
      <c r="D90" s="19"/>
      <c r="E90" s="19"/>
      <c r="F90" s="20"/>
      <c r="G90" s="20" t="str">
        <f t="shared" si="20"/>
        <v/>
      </c>
      <c r="H90" s="21" t="s">
        <v>260</v>
      </c>
      <c r="I90" s="25" t="s">
        <v>261</v>
      </c>
      <c r="J90" s="28"/>
      <c r="K90" s="28"/>
      <c r="L90" s="28"/>
      <c r="M90" s="29" t="str">
        <f t="shared" si="21"/>
        <v/>
      </c>
      <c r="N90" s="29" t="str">
        <f t="shared" si="22"/>
        <v/>
      </c>
    </row>
    <row r="91" hidden="1" spans="1:14">
      <c r="A91" s="17"/>
      <c r="B91" s="25"/>
      <c r="C91" s="19"/>
      <c r="D91" s="19"/>
      <c r="E91" s="19"/>
      <c r="F91" s="20"/>
      <c r="G91" s="20"/>
      <c r="H91" s="21" t="s">
        <v>262</v>
      </c>
      <c r="I91" s="25" t="s">
        <v>263</v>
      </c>
      <c r="J91" s="28"/>
      <c r="K91" s="28"/>
      <c r="L91" s="28"/>
      <c r="M91" s="29" t="str">
        <f t="shared" si="21"/>
        <v/>
      </c>
      <c r="N91" s="29" t="str">
        <f t="shared" si="22"/>
        <v/>
      </c>
    </row>
    <row r="92" ht="20.1" hidden="1" customHeight="1" spans="1:14">
      <c r="A92" s="17"/>
      <c r="B92" s="25"/>
      <c r="C92" s="19"/>
      <c r="D92" s="19"/>
      <c r="E92" s="19"/>
      <c r="F92" s="20"/>
      <c r="G92" s="20"/>
      <c r="H92" s="21" t="s">
        <v>264</v>
      </c>
      <c r="I92" s="25" t="s">
        <v>265</v>
      </c>
      <c r="J92" s="28"/>
      <c r="K92" s="28"/>
      <c r="L92" s="28"/>
      <c r="M92" s="29" t="str">
        <f t="shared" si="21"/>
        <v/>
      </c>
      <c r="N92" s="29" t="str">
        <f t="shared" si="22"/>
        <v/>
      </c>
    </row>
    <row r="93" ht="20.1" customHeight="1" spans="1:14">
      <c r="A93" s="17"/>
      <c r="B93" s="25"/>
      <c r="C93" s="19"/>
      <c r="D93" s="19"/>
      <c r="E93" s="19"/>
      <c r="F93" s="20"/>
      <c r="G93" s="20"/>
      <c r="H93" s="21" t="s">
        <v>266</v>
      </c>
      <c r="I93" s="25" t="s">
        <v>267</v>
      </c>
      <c r="J93" s="28">
        <v>6505</v>
      </c>
      <c r="K93" s="28">
        <v>6504</v>
      </c>
      <c r="L93" s="28">
        <v>5277</v>
      </c>
      <c r="M93" s="29">
        <f t="shared" si="21"/>
        <v>81.1</v>
      </c>
      <c r="N93" s="29">
        <f t="shared" si="22"/>
        <v>-18.9</v>
      </c>
    </row>
    <row r="94" ht="20.1" customHeight="1" spans="1:14">
      <c r="A94" s="17"/>
      <c r="B94" s="25"/>
      <c r="C94" s="19"/>
      <c r="D94" s="19"/>
      <c r="E94" s="19"/>
      <c r="F94" s="20"/>
      <c r="G94" s="20"/>
      <c r="H94" s="21" t="s">
        <v>268</v>
      </c>
      <c r="I94" s="25" t="s">
        <v>269</v>
      </c>
      <c r="J94" s="28"/>
      <c r="K94" s="28"/>
      <c r="L94" s="28"/>
      <c r="M94" s="29" t="str">
        <f t="shared" si="21"/>
        <v/>
      </c>
      <c r="N94" s="29" t="str">
        <f t="shared" si="22"/>
        <v/>
      </c>
    </row>
    <row r="95" ht="36.6" customHeight="1" spans="1:14">
      <c r="A95" s="17"/>
      <c r="B95" s="18"/>
      <c r="C95" s="19"/>
      <c r="D95" s="19"/>
      <c r="E95" s="19"/>
      <c r="F95" s="20"/>
      <c r="G95" s="20"/>
      <c r="H95" s="21" t="s">
        <v>270</v>
      </c>
      <c r="I95" s="25" t="s">
        <v>271</v>
      </c>
      <c r="J95" s="28">
        <v>4975</v>
      </c>
      <c r="K95" s="28">
        <v>4973</v>
      </c>
      <c r="L95" s="28">
        <v>4978</v>
      </c>
      <c r="M95" s="29">
        <f t="shared" si="21"/>
        <v>100.1</v>
      </c>
      <c r="N95" s="29">
        <f t="shared" si="22"/>
        <v>0.1</v>
      </c>
    </row>
    <row r="96" ht="20.1" customHeight="1" spans="1:14">
      <c r="A96" s="17"/>
      <c r="B96" s="18"/>
      <c r="C96" s="19"/>
      <c r="D96" s="19"/>
      <c r="E96" s="19"/>
      <c r="F96" s="20"/>
      <c r="G96" s="20"/>
      <c r="H96" s="21" t="s">
        <v>272</v>
      </c>
      <c r="I96" s="25" t="s">
        <v>273</v>
      </c>
      <c r="J96" s="28">
        <v>24328</v>
      </c>
      <c r="K96" s="28"/>
      <c r="L96" s="28">
        <v>22314</v>
      </c>
      <c r="M96" s="29">
        <f t="shared" si="21"/>
        <v>91.7</v>
      </c>
      <c r="N96" s="29" t="str">
        <f t="shared" si="22"/>
        <v/>
      </c>
    </row>
    <row r="97" ht="20.1" customHeight="1" spans="1:14">
      <c r="A97" s="17"/>
      <c r="B97" s="18"/>
      <c r="C97" s="19"/>
      <c r="D97" s="19"/>
      <c r="E97" s="19"/>
      <c r="F97" s="20"/>
      <c r="G97" s="20"/>
      <c r="H97" s="21" t="s">
        <v>274</v>
      </c>
      <c r="I97" s="25" t="s">
        <v>275</v>
      </c>
      <c r="J97" s="28">
        <v>425</v>
      </c>
      <c r="K97" s="28"/>
      <c r="L97" s="28">
        <v>425</v>
      </c>
      <c r="M97" s="29">
        <f t="shared" si="21"/>
        <v>100</v>
      </c>
      <c r="N97" s="29" t="str">
        <f t="shared" si="22"/>
        <v/>
      </c>
    </row>
    <row r="98" ht="20.1" hidden="1" customHeight="1" spans="1:14">
      <c r="A98" s="17"/>
      <c r="B98" s="18"/>
      <c r="C98" s="19"/>
      <c r="D98" s="19"/>
      <c r="E98" s="19"/>
      <c r="F98" s="20"/>
      <c r="G98" s="20"/>
      <c r="H98" s="21"/>
      <c r="I98" s="31"/>
      <c r="J98" s="28"/>
      <c r="K98" s="28"/>
      <c r="L98" s="28"/>
      <c r="M98" s="28"/>
      <c r="N98" s="28"/>
    </row>
    <row r="99" ht="20.1" customHeight="1" spans="1:14">
      <c r="A99" s="17"/>
      <c r="B99" s="33" t="s">
        <v>276</v>
      </c>
      <c r="C99" s="26">
        <f>SUM(C7:C12,C18:C19,C22:C27,C33:C34)</f>
        <v>456453</v>
      </c>
      <c r="D99" s="26">
        <f>SUM(D7:D12,D18:D19,D22:D27,D33:D34)</f>
        <v>160307</v>
      </c>
      <c r="E99" s="26">
        <f>SUM(E7:E12,E18:E19,E22:E27,E33:E34)</f>
        <v>396285</v>
      </c>
      <c r="F99" s="34">
        <f t="shared" ref="F99:F107" si="24">IF(C99=0,"",ROUND(E99/C99*100,1))</f>
        <v>86.8</v>
      </c>
      <c r="G99" s="34">
        <f t="shared" ref="G99:G103" si="25">IF(D99=0,"",ROUND(E99/D99*100-100,1))</f>
        <v>147.2</v>
      </c>
      <c r="H99" s="21"/>
      <c r="I99" s="33" t="s">
        <v>277</v>
      </c>
      <c r="J99" s="48">
        <f t="shared" ref="J99:L99" si="26">SUM(J7,J10,J22,J56,J62,J66,J82)</f>
        <v>319365</v>
      </c>
      <c r="K99" s="48">
        <f t="shared" si="26"/>
        <v>368066</v>
      </c>
      <c r="L99" s="48">
        <f t="shared" si="26"/>
        <v>319575</v>
      </c>
      <c r="M99" s="49">
        <f t="shared" ref="M99:M107" si="27">IF(J99=0,"",ROUND(L99/J99*100,1))</f>
        <v>100.1</v>
      </c>
      <c r="N99" s="49">
        <f t="shared" ref="N99:N107" si="28">IF(K99=0,"",ROUND(L99/K99*100-100,1))</f>
        <v>-13.2</v>
      </c>
    </row>
    <row r="100" ht="20.1" customHeight="1" spans="1:14">
      <c r="A100" s="57" t="s">
        <v>278</v>
      </c>
      <c r="B100" s="35" t="s">
        <v>279</v>
      </c>
      <c r="C100" s="36">
        <f>SUM(C101:C104,C107)</f>
        <v>47496</v>
      </c>
      <c r="D100" s="36">
        <f>SUM(D101:D104,D107)</f>
        <v>231458</v>
      </c>
      <c r="E100" s="36">
        <f>SUM(E101:E104,E107)</f>
        <v>3290</v>
      </c>
      <c r="F100" s="37">
        <f t="shared" si="24"/>
        <v>6.9</v>
      </c>
      <c r="G100" s="37">
        <f t="shared" si="25"/>
        <v>-98.6</v>
      </c>
      <c r="H100" s="38"/>
      <c r="I100" s="50" t="s">
        <v>280</v>
      </c>
      <c r="J100" s="51">
        <f t="shared" ref="J100:L100" si="29">SUM(J101:J104,J107)</f>
        <v>80000</v>
      </c>
      <c r="K100" s="51">
        <f t="shared" si="29"/>
        <v>22761</v>
      </c>
      <c r="L100" s="51">
        <f t="shared" si="29"/>
        <v>80000</v>
      </c>
      <c r="M100" s="52">
        <f t="shared" si="27"/>
        <v>100</v>
      </c>
      <c r="N100" s="52">
        <f t="shared" si="28"/>
        <v>251.5</v>
      </c>
    </row>
    <row r="101" ht="20.1" customHeight="1" spans="1:14">
      <c r="A101" s="57" t="s">
        <v>281</v>
      </c>
      <c r="B101" s="39" t="s">
        <v>282</v>
      </c>
      <c r="C101" s="40">
        <v>176</v>
      </c>
      <c r="D101" s="40">
        <v>5054</v>
      </c>
      <c r="E101" s="40">
        <v>2050</v>
      </c>
      <c r="F101" s="37">
        <f t="shared" si="24"/>
        <v>1164.8</v>
      </c>
      <c r="G101" s="37">
        <f t="shared" si="25"/>
        <v>-59.4</v>
      </c>
      <c r="H101" s="17" t="s">
        <v>283</v>
      </c>
      <c r="I101" s="39" t="s">
        <v>284</v>
      </c>
      <c r="J101" s="53"/>
      <c r="K101" s="53"/>
      <c r="L101" s="53"/>
      <c r="M101" s="52" t="str">
        <f t="shared" si="27"/>
        <v/>
      </c>
      <c r="N101" s="52" t="str">
        <f t="shared" si="28"/>
        <v/>
      </c>
    </row>
    <row r="102" ht="20.1" customHeight="1" spans="1:14">
      <c r="A102" s="57" t="s">
        <v>285</v>
      </c>
      <c r="B102" s="39" t="s">
        <v>286</v>
      </c>
      <c r="C102" s="40"/>
      <c r="D102" s="40"/>
      <c r="E102" s="40"/>
      <c r="F102" s="37" t="str">
        <f t="shared" si="24"/>
        <v/>
      </c>
      <c r="G102" s="37" t="str">
        <f t="shared" si="25"/>
        <v/>
      </c>
      <c r="H102" s="57" t="s">
        <v>287</v>
      </c>
      <c r="I102" s="39" t="s">
        <v>288</v>
      </c>
      <c r="J102" s="53"/>
      <c r="K102" s="53">
        <v>1521</v>
      </c>
      <c r="L102" s="53"/>
      <c r="M102" s="52" t="str">
        <f t="shared" si="27"/>
        <v/>
      </c>
      <c r="N102" s="52">
        <f t="shared" si="28"/>
        <v>-100</v>
      </c>
    </row>
    <row r="103" ht="37.2" customHeight="1" spans="1:14">
      <c r="A103" s="17" t="s">
        <v>289</v>
      </c>
      <c r="B103" s="39" t="s">
        <v>290</v>
      </c>
      <c r="C103" s="40">
        <v>3320</v>
      </c>
      <c r="D103" s="40">
        <v>3104</v>
      </c>
      <c r="E103" s="40">
        <v>1240</v>
      </c>
      <c r="F103" s="37">
        <f t="shared" si="24"/>
        <v>37.3</v>
      </c>
      <c r="G103" s="37">
        <f t="shared" si="25"/>
        <v>-60.1</v>
      </c>
      <c r="H103" s="57" t="s">
        <v>291</v>
      </c>
      <c r="I103" s="39" t="s">
        <v>292</v>
      </c>
      <c r="J103" s="53">
        <v>80000</v>
      </c>
      <c r="K103" s="53">
        <v>20000</v>
      </c>
      <c r="L103" s="53">
        <v>80000</v>
      </c>
      <c r="M103" s="52">
        <f t="shared" si="27"/>
        <v>100</v>
      </c>
      <c r="N103" s="52">
        <f t="shared" si="28"/>
        <v>300</v>
      </c>
    </row>
    <row r="104" ht="20.1" customHeight="1" spans="1:14">
      <c r="A104" s="17" t="s">
        <v>293</v>
      </c>
      <c r="B104" s="39" t="s">
        <v>294</v>
      </c>
      <c r="C104" s="40"/>
      <c r="D104" s="40"/>
      <c r="E104" s="40"/>
      <c r="F104" s="37" t="str">
        <f t="shared" si="24"/>
        <v/>
      </c>
      <c r="G104" s="37" t="str">
        <f t="shared" ref="G104:G106" si="30">IF(D104=0,"",ROUND(E104/D104*100,1))</f>
        <v/>
      </c>
      <c r="H104" s="17" t="s">
        <v>295</v>
      </c>
      <c r="I104" s="39" t="s">
        <v>296</v>
      </c>
      <c r="J104" s="53"/>
      <c r="K104" s="53">
        <v>1240</v>
      </c>
      <c r="L104" s="53"/>
      <c r="M104" s="52" t="str">
        <f t="shared" si="27"/>
        <v/>
      </c>
      <c r="N104" s="52">
        <f t="shared" si="28"/>
        <v>-100</v>
      </c>
    </row>
    <row r="105" ht="20.1" customHeight="1" spans="1:14">
      <c r="A105" s="57" t="s">
        <v>297</v>
      </c>
      <c r="B105" s="35" t="s">
        <v>298</v>
      </c>
      <c r="C105" s="36">
        <f>SUM(C106)</f>
        <v>0</v>
      </c>
      <c r="D105" s="36">
        <f>SUM(D106)</f>
        <v>0</v>
      </c>
      <c r="E105" s="36">
        <f>SUM(E106)</f>
        <v>0</v>
      </c>
      <c r="F105" s="37" t="str">
        <f t="shared" si="24"/>
        <v/>
      </c>
      <c r="G105" s="37" t="str">
        <f t="shared" si="30"/>
        <v/>
      </c>
      <c r="H105" s="17" t="s">
        <v>299</v>
      </c>
      <c r="I105" s="50" t="s">
        <v>300</v>
      </c>
      <c r="J105" s="51">
        <f t="shared" ref="J105:L105" si="31">SUM(J106)</f>
        <v>104584</v>
      </c>
      <c r="K105" s="51">
        <f t="shared" si="31"/>
        <v>938</v>
      </c>
      <c r="L105" s="51">
        <f t="shared" si="31"/>
        <v>0</v>
      </c>
      <c r="M105" s="52">
        <f t="shared" si="27"/>
        <v>0</v>
      </c>
      <c r="N105" s="52">
        <f t="shared" si="28"/>
        <v>-100</v>
      </c>
    </row>
    <row r="106" ht="20.1" customHeight="1" spans="1:14">
      <c r="A106" s="17" t="s">
        <v>301</v>
      </c>
      <c r="B106" s="41" t="s">
        <v>302</v>
      </c>
      <c r="C106" s="40"/>
      <c r="D106" s="40"/>
      <c r="E106" s="40"/>
      <c r="F106" s="37" t="str">
        <f t="shared" si="24"/>
        <v/>
      </c>
      <c r="G106" s="37" t="str">
        <f t="shared" si="30"/>
        <v/>
      </c>
      <c r="H106" s="57" t="s">
        <v>303</v>
      </c>
      <c r="I106" s="41" t="s">
        <v>304</v>
      </c>
      <c r="J106" s="53">
        <v>104584</v>
      </c>
      <c r="K106" s="53">
        <v>938</v>
      </c>
      <c r="L106" s="53"/>
      <c r="M106" s="52">
        <f t="shared" si="27"/>
        <v>0</v>
      </c>
      <c r="N106" s="52">
        <f t="shared" si="28"/>
        <v>-100</v>
      </c>
    </row>
    <row r="107" ht="20.1" customHeight="1" spans="1:14">
      <c r="A107" s="17" t="s">
        <v>305</v>
      </c>
      <c r="B107" s="41" t="s">
        <v>306</v>
      </c>
      <c r="C107" s="42">
        <v>44000</v>
      </c>
      <c r="D107" s="40">
        <v>223300</v>
      </c>
      <c r="E107" s="40"/>
      <c r="F107" s="37">
        <f t="shared" si="24"/>
        <v>0</v>
      </c>
      <c r="G107" s="37">
        <f>IF(D107=0,"",ROUND(E107/D107*100-100,1))</f>
        <v>-100</v>
      </c>
      <c r="H107" s="57" t="s">
        <v>307</v>
      </c>
      <c r="I107" s="41" t="s">
        <v>308</v>
      </c>
      <c r="J107" s="53"/>
      <c r="K107" s="53"/>
      <c r="L107" s="53"/>
      <c r="M107" s="52" t="str">
        <f t="shared" si="27"/>
        <v/>
      </c>
      <c r="N107" s="52" t="str">
        <f t="shared" si="28"/>
        <v/>
      </c>
    </row>
    <row r="108" ht="20.1" customHeight="1" spans="1:14">
      <c r="A108" s="17"/>
      <c r="B108" s="41"/>
      <c r="C108" s="42"/>
      <c r="D108" s="40"/>
      <c r="E108" s="40"/>
      <c r="F108" s="43"/>
      <c r="G108" s="43"/>
      <c r="H108" s="57" t="s">
        <v>309</v>
      </c>
      <c r="I108" s="41"/>
      <c r="J108" s="53"/>
      <c r="K108" s="53"/>
      <c r="L108" s="53"/>
      <c r="M108" s="53"/>
      <c r="N108" s="53"/>
    </row>
    <row r="109" ht="20.1" customHeight="1" spans="1:14">
      <c r="A109" s="17"/>
      <c r="B109" s="41"/>
      <c r="C109" s="42"/>
      <c r="D109" s="42"/>
      <c r="E109" s="42"/>
      <c r="F109" s="44"/>
      <c r="G109" s="44"/>
      <c r="H109" s="17"/>
      <c r="I109" s="41"/>
      <c r="J109" s="53"/>
      <c r="K109" s="53"/>
      <c r="L109" s="53"/>
      <c r="M109" s="53"/>
      <c r="N109" s="53"/>
    </row>
    <row r="110" ht="20.1" customHeight="1" spans="1:14">
      <c r="A110" s="17"/>
      <c r="B110" s="45" t="s">
        <v>310</v>
      </c>
      <c r="C110" s="36">
        <f>SUM(C99,C100,C105)</f>
        <v>503949</v>
      </c>
      <c r="D110" s="36">
        <f>SUM(D99,D100,D105)</f>
        <v>391765</v>
      </c>
      <c r="E110" s="36">
        <f>SUM(E99,E100,E105)</f>
        <v>399575</v>
      </c>
      <c r="F110" s="37">
        <f>IF(C110=0,"",ROUND(E110/C110*100,1))</f>
        <v>79.3</v>
      </c>
      <c r="G110" s="37">
        <f>IF(D110=0,"",ROUND(E110/D110*100-100,1))</f>
        <v>2</v>
      </c>
      <c r="H110" s="46"/>
      <c r="I110" s="54" t="s">
        <v>311</v>
      </c>
      <c r="J110" s="51">
        <f t="shared" ref="J110:L110" si="32">SUM(J99:J100,J105)</f>
        <v>503949</v>
      </c>
      <c r="K110" s="51">
        <f t="shared" si="32"/>
        <v>391765</v>
      </c>
      <c r="L110" s="51">
        <f t="shared" si="32"/>
        <v>399575</v>
      </c>
      <c r="M110" s="55">
        <f>IF(J110=0,"",ROUND(L110/J110*100,1))</f>
        <v>79.3</v>
      </c>
      <c r="N110" s="55">
        <f>IF(K110=0,"",ROUND(L110/K110*100-100,1))</f>
        <v>2</v>
      </c>
    </row>
  </sheetData>
  <sheetProtection formatCells="0" formatColumns="0" formatRows="0" insertRows="0" insertColumns="0" insertHyperlinks="0" deleteColumns="0" deleteRows="0" sort="0" autoFilter="0" pivotTables="0"/>
  <autoFilter ref="A6:P97">
    <extLst/>
  </autoFilter>
  <mergeCells count="13">
    <mergeCell ref="B2:N2"/>
    <mergeCell ref="A4:G4"/>
    <mergeCell ref="H4:N4"/>
    <mergeCell ref="E5:G5"/>
    <mergeCell ref="L5:N5"/>
    <mergeCell ref="A5:A6"/>
    <mergeCell ref="B5:B6"/>
    <mergeCell ref="C5:C6"/>
    <mergeCell ref="D5:D6"/>
    <mergeCell ref="H5:H6"/>
    <mergeCell ref="I5:I6"/>
    <mergeCell ref="J5:J6"/>
    <mergeCell ref="K5:K6"/>
  </mergeCells>
  <conditionalFormatting sqref="A1:A110">
    <cfRule type="duplicateValues" dxfId="0" priority="1"/>
  </conditionalFormatting>
  <printOptions horizontalCentered="1"/>
  <pageMargins left="0.468055555555556" right="0.468055555555556" top="0.590277777777778" bottom="0.468055555555556" header="0.310416666666667" footer="0.310416666666667"/>
  <pageSetup paperSize="9" scale="55" fitToHeight="0" orientation="landscape" blackAndWhite="1" errors="blank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2024年全市基金收支预算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2024-01-24T08:19:17Z</dcterms:created>
  <dcterms:modified xsi:type="dcterms:W3CDTF">2024-01-24T08:19:46Z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37F24ABACA5444DBB3385F33EA723BF8_11</vt:lpwstr>
  </property>
  <property fmtid="{D5CDD505-2E9C-101B-9397-08002B2CF9AE}" pid="3" name="KSOProductBuildVer">
    <vt:lpwstr>2052-12.1.0.16120</vt:lpwstr>
  </property>
</Properties>
</file>