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偿债专项" sheetId="9" r:id="rId1"/>
  </sheets>
  <externalReferences>
    <externalReference r:id="rId2"/>
  </externalReferences>
  <definedNames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'[1]P1012001'!$A$6:$E$117</definedName>
    <definedName name="北京">#REF!</definedName>
    <definedName name="地区名称">#REF!</definedName>
    <definedName name="第三批">#N/A</definedName>
    <definedName name="福建地区">#REF!</definedName>
    <definedName name="广东地区">#REF!</definedName>
    <definedName name="汇率">#REF!</definedName>
    <definedName name="辽宁地区">#REF!</definedName>
    <definedName name="全国收入累计">#N/A</definedName>
    <definedName name="山东地区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天津">#REF!</definedName>
    <definedName name="浙江地区">#REF!</definedName>
    <definedName name="_xlnm.Print_Area" hidden="1">#N/A</definedName>
    <definedName name="_xlnm.Print_Area" localSheetId="0">偿债专项!$A$1:$J$20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<sst xmlns="http://schemas.openxmlformats.org/spreadsheetml/2006/main" count="83" uniqueCount="46">
  <si>
    <t>拟纳入2024年部门预算安排的专项资金项目统计表19——偿债专项</t>
  </si>
  <si>
    <t>单位：万元</t>
  </si>
  <si>
    <t>序
号</t>
  </si>
  <si>
    <t>预算单位</t>
  </si>
  <si>
    <t>项目名称</t>
  </si>
  <si>
    <t>2024年列支支出金额</t>
  </si>
  <si>
    <t>列支预算类型</t>
  </si>
  <si>
    <t>列支功能分类科目</t>
  </si>
  <si>
    <t>备注</t>
  </si>
  <si>
    <t>一般公共预算</t>
  </si>
  <si>
    <t>基金预算</t>
  </si>
  <si>
    <t>类</t>
  </si>
  <si>
    <t>款</t>
  </si>
  <si>
    <t>项</t>
  </si>
  <si>
    <t>合计</t>
  </si>
  <si>
    <t>债务办</t>
  </si>
  <si>
    <t>一般债券还本支出</t>
  </si>
  <si>
    <t>03</t>
  </si>
  <si>
    <t>01</t>
  </si>
  <si>
    <t>已减可申请再融资发行,剩余部分需地方财政偿还（到期还本总数9100万元）</t>
  </si>
  <si>
    <t>一般债券付息支出</t>
  </si>
  <si>
    <t>专项债券还本--土储专项债券还本</t>
  </si>
  <si>
    <t>04</t>
  </si>
  <si>
    <t>31</t>
  </si>
  <si>
    <t>已减可申请再融资发行,（到期还本总数88400万元）</t>
  </si>
  <si>
    <t>专项债券还本--普通专项债券还本</t>
  </si>
  <si>
    <t>11</t>
  </si>
  <si>
    <t>专项债券还本--棚改专项债券还本</t>
  </si>
  <si>
    <t>33</t>
  </si>
  <si>
    <t>已减可申请再融资发行,（到期还本总数69300万元）</t>
  </si>
  <si>
    <t>专项债券还本--其他地方自行试点项目收益专项债券还本</t>
  </si>
  <si>
    <t>98</t>
  </si>
  <si>
    <t>已减可申请再融资发行,（到期还本总数22861万元）</t>
  </si>
  <si>
    <t>专项债券付息--土储专项债券付息</t>
  </si>
  <si>
    <t>专项债券付息--棚改专项债券付息</t>
  </si>
  <si>
    <t>专项债券付息--其他地方自行试点项目收益专项债券付息</t>
  </si>
  <si>
    <t>预估2024年新增债券应付利息2000万元</t>
  </si>
  <si>
    <t>专项债券付息--其他政府性基金债务还本支出</t>
  </si>
  <si>
    <t>99</t>
  </si>
  <si>
    <t>许昌市本级铁路专项债券项目，需由禹州负担还本部分</t>
  </si>
  <si>
    <t>专项债券付息--其他政府性基金债务付息支出</t>
  </si>
  <si>
    <t>许昌市本级铁路专项债券项目，需由禹州负担付息部分</t>
  </si>
  <si>
    <t>债务发行费用支出--地方政府一般债务发行费用支出</t>
  </si>
  <si>
    <t>债务发行费用支出--其他地方自行试点项目收益专项发行费用支出</t>
  </si>
  <si>
    <t>其他支出--其他政府性基金债务收入安排的支出</t>
  </si>
  <si>
    <t>非债券类郑万高铁项目禹州应承担的本息总计2400万元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</si>
</sst>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-&quot;??.00_ ;_ @_ "/>
  </numFmts>
  <fonts count="27">
    <font>
      <sz val="11"/>
      <color indexed="8"/>
      <name val="宋体"/>
      <charset val="134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rgb="FFFF0000"/>
      <name val="新宋体"/>
      <charset val="134"/>
    </font>
    <font>
      <sz val="10"/>
      <name val="新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50" applyFont="1" applyFill="1" applyBorder="1" applyAlignment="1">
      <alignment horizontal="left" vertical="center" wrapText="1"/>
    </xf>
    <xf numFmtId="4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49" fontId="0" fillId="2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1" xfId="50" applyFont="1" applyFill="1" applyBorder="1" applyAlignment="1">
      <alignment horizontal="left" vertical="center" wrapText="1"/>
    </xf>
    <xf numFmtId="43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right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2" borderId="1" xfId="49" applyFont="1" applyFill="1" applyBorder="1" applyAlignment="1">
      <alignment vertical="center" wrapText="1"/>
    </xf>
    <xf numFmtId="0" fontId="5" fillId="2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0" xfId="49"/>
    <cellStyle name="常规 2 3 2 2" xfId="50"/>
  </cellStyles>
  <tableStyles count="0" defaultTableStyle="TableStyleMedium2" defaultPivotStyle="PivotStyleLight16"/>
  <colors>
    <mruColors>
      <color rgb="00FFFF0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  <sheetName val="各年度收费、罚没、专项收入.xls]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C11" sqref="C11"/>
    </sheetView>
  </sheetViews>
  <sheetFormatPr defaultColWidth="9" defaultRowHeight="13.5"/>
  <cols>
    <col min="1" max="1" width="8.25833333333333" customWidth="1"/>
    <col min="2" max="2" width="6.525" customWidth="1"/>
    <col min="3" max="3" width="23" customWidth="1"/>
    <col min="4" max="4" width="13.875" customWidth="1"/>
    <col min="5" max="5" width="13.5" style="3" customWidth="1"/>
    <col min="6" max="6" width="14.125" customWidth="1"/>
    <col min="7" max="7" width="5.25" customWidth="1"/>
    <col min="8" max="8" width="5.625" customWidth="1"/>
    <col min="9" max="9" width="6.375" customWidth="1"/>
    <col min="10" max="10" width="22.625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5" customHeight="1" spans="1:10">
      <c r="A2" s="5"/>
      <c r="B2" s="5"/>
      <c r="C2" s="5"/>
      <c r="D2" s="6"/>
      <c r="E2" s="7"/>
      <c r="F2" s="6"/>
      <c r="G2" s="6"/>
      <c r="H2" s="6"/>
      <c r="I2" s="6"/>
      <c r="J2" s="6" t="s">
        <v>1</v>
      </c>
    </row>
    <row r="3" ht="30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/>
      <c r="G3" s="8" t="s">
        <v>7</v>
      </c>
      <c r="H3" s="8"/>
      <c r="I3" s="8"/>
      <c r="J3" s="9" t="s">
        <v>8</v>
      </c>
    </row>
    <row r="4" ht="17" customHeight="1" spans="1:10">
      <c r="A4" s="9"/>
      <c r="B4" s="8"/>
      <c r="C4" s="9"/>
      <c r="D4" s="11"/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/>
    </row>
    <row r="5" ht="21" customHeight="1" spans="1:10">
      <c r="A5" s="12" t="s">
        <v>14</v>
      </c>
      <c r="B5" s="13"/>
      <c r="C5" s="14"/>
      <c r="D5" s="15">
        <f>SUM(D6:D20)</f>
        <v>62014</v>
      </c>
      <c r="E5" s="16">
        <f>SUM(E6:E20)</f>
        <v>10010</v>
      </c>
      <c r="F5" s="15">
        <f>SUM(F6:F20)</f>
        <v>52004</v>
      </c>
      <c r="G5" s="17"/>
      <c r="H5" s="17"/>
      <c r="I5" s="17"/>
      <c r="J5" s="32"/>
    </row>
    <row r="6" s="1" customFormat="1" ht="36" spans="1:10">
      <c r="A6" s="18">
        <v>1</v>
      </c>
      <c r="B6" s="19" t="s">
        <v>15</v>
      </c>
      <c r="C6" s="20" t="s">
        <v>16</v>
      </c>
      <c r="D6" s="21">
        <f t="shared" ref="D6:D20" si="0">E6+F6</f>
        <v>4500</v>
      </c>
      <c r="E6" s="21">
        <v>4500</v>
      </c>
      <c r="F6" s="21"/>
      <c r="G6" s="22">
        <v>231</v>
      </c>
      <c r="H6" s="23" t="s">
        <v>17</v>
      </c>
      <c r="I6" s="23" t="s">
        <v>18</v>
      </c>
      <c r="J6" s="33" t="s">
        <v>19</v>
      </c>
    </row>
    <row r="7" s="1" customFormat="1" ht="23" customHeight="1" spans="1:10">
      <c r="A7" s="18">
        <v>2</v>
      </c>
      <c r="B7" s="19" t="s">
        <v>15</v>
      </c>
      <c r="C7" s="20" t="s">
        <v>20</v>
      </c>
      <c r="D7" s="21">
        <f t="shared" si="0"/>
        <v>5510</v>
      </c>
      <c r="E7" s="21">
        <v>5510</v>
      </c>
      <c r="F7" s="21"/>
      <c r="G7" s="22">
        <v>232</v>
      </c>
      <c r="H7" s="23" t="s">
        <v>17</v>
      </c>
      <c r="I7" s="23" t="s">
        <v>18</v>
      </c>
      <c r="J7" s="34"/>
    </row>
    <row r="8" s="1" customFormat="1" ht="26" customHeight="1" spans="1:10">
      <c r="A8" s="18">
        <v>3</v>
      </c>
      <c r="B8" s="19" t="s">
        <v>15</v>
      </c>
      <c r="C8" s="20" t="s">
        <v>21</v>
      </c>
      <c r="D8" s="21">
        <f t="shared" si="0"/>
        <v>0</v>
      </c>
      <c r="E8" s="21"/>
      <c r="F8" s="21">
        <v>0</v>
      </c>
      <c r="G8" s="22">
        <v>231</v>
      </c>
      <c r="H8" s="23" t="s">
        <v>22</v>
      </c>
      <c r="I8" s="23" t="s">
        <v>23</v>
      </c>
      <c r="J8" s="33" t="s">
        <v>24</v>
      </c>
    </row>
    <row r="9" s="1" customFormat="1" ht="26" customHeight="1" spans="1:10">
      <c r="A9" s="18">
        <v>4</v>
      </c>
      <c r="B9" s="19" t="s">
        <v>15</v>
      </c>
      <c r="C9" s="20" t="s">
        <v>25</v>
      </c>
      <c r="D9" s="21">
        <f t="shared" si="0"/>
        <v>0</v>
      </c>
      <c r="E9" s="21"/>
      <c r="F9" s="21"/>
      <c r="G9" s="22">
        <v>231</v>
      </c>
      <c r="H9" s="23" t="s">
        <v>22</v>
      </c>
      <c r="I9" s="23" t="s">
        <v>26</v>
      </c>
      <c r="J9" s="33"/>
    </row>
    <row r="10" s="1" customFormat="1" ht="26" customHeight="1" spans="1:10">
      <c r="A10" s="18"/>
      <c r="B10" s="19" t="s">
        <v>15</v>
      </c>
      <c r="C10" s="20" t="s">
        <v>27</v>
      </c>
      <c r="D10" s="21">
        <f t="shared" si="0"/>
        <v>7000</v>
      </c>
      <c r="E10" s="21"/>
      <c r="F10" s="21">
        <v>7000</v>
      </c>
      <c r="G10" s="22">
        <v>231</v>
      </c>
      <c r="H10" s="23" t="s">
        <v>22</v>
      </c>
      <c r="I10" s="23" t="s">
        <v>28</v>
      </c>
      <c r="J10" s="33" t="s">
        <v>29</v>
      </c>
    </row>
    <row r="11" s="1" customFormat="1" ht="26" customHeight="1" spans="1:10">
      <c r="A11" s="18">
        <v>5</v>
      </c>
      <c r="B11" s="19" t="s">
        <v>15</v>
      </c>
      <c r="C11" s="20" t="s">
        <v>30</v>
      </c>
      <c r="D11" s="21">
        <f t="shared" si="0"/>
        <v>7461</v>
      </c>
      <c r="E11" s="21"/>
      <c r="F11" s="21">
        <v>7461</v>
      </c>
      <c r="G11" s="22">
        <v>231</v>
      </c>
      <c r="H11" s="23" t="s">
        <v>22</v>
      </c>
      <c r="I11" s="23" t="s">
        <v>31</v>
      </c>
      <c r="J11" s="33" t="s">
        <v>32</v>
      </c>
    </row>
    <row r="12" s="1" customFormat="1" ht="31" customHeight="1" spans="1:10">
      <c r="A12" s="18">
        <v>6</v>
      </c>
      <c r="B12" s="19" t="s">
        <v>15</v>
      </c>
      <c r="C12" s="20" t="s">
        <v>33</v>
      </c>
      <c r="D12" s="21">
        <f t="shared" si="0"/>
        <v>5277</v>
      </c>
      <c r="E12" s="21"/>
      <c r="F12" s="21">
        <v>5277</v>
      </c>
      <c r="G12" s="22">
        <v>232</v>
      </c>
      <c r="H12" s="23" t="s">
        <v>22</v>
      </c>
      <c r="I12" s="23" t="s">
        <v>23</v>
      </c>
      <c r="J12" s="34"/>
    </row>
    <row r="13" s="1" customFormat="1" ht="31" customHeight="1" spans="1:10">
      <c r="A13" s="18">
        <v>7</v>
      </c>
      <c r="B13" s="19" t="s">
        <v>15</v>
      </c>
      <c r="C13" s="20" t="s">
        <v>34</v>
      </c>
      <c r="D13" s="21">
        <f t="shared" si="0"/>
        <v>4978</v>
      </c>
      <c r="E13" s="21"/>
      <c r="F13" s="21">
        <v>4978</v>
      </c>
      <c r="G13" s="22">
        <v>232</v>
      </c>
      <c r="H13" s="23" t="s">
        <v>22</v>
      </c>
      <c r="I13" s="23" t="s">
        <v>28</v>
      </c>
      <c r="J13" s="34"/>
    </row>
    <row r="14" s="1" customFormat="1" ht="31" customHeight="1" spans="1:10">
      <c r="A14" s="18">
        <v>8</v>
      </c>
      <c r="B14" s="19" t="s">
        <v>15</v>
      </c>
      <c r="C14" s="20" t="s">
        <v>35</v>
      </c>
      <c r="D14" s="21">
        <f t="shared" si="0"/>
        <v>2000</v>
      </c>
      <c r="E14" s="21"/>
      <c r="F14" s="21">
        <v>2000</v>
      </c>
      <c r="G14" s="22">
        <v>232</v>
      </c>
      <c r="H14" s="23" t="s">
        <v>22</v>
      </c>
      <c r="I14" s="23" t="s">
        <v>31</v>
      </c>
      <c r="J14" s="34" t="s">
        <v>36</v>
      </c>
    </row>
    <row r="15" s="1" customFormat="1" ht="31" customHeight="1" spans="1:10">
      <c r="A15" s="18">
        <v>9</v>
      </c>
      <c r="B15" s="19" t="s">
        <v>15</v>
      </c>
      <c r="C15" s="20" t="s">
        <v>35</v>
      </c>
      <c r="D15" s="21">
        <f t="shared" si="0"/>
        <v>20314</v>
      </c>
      <c r="E15" s="21"/>
      <c r="F15" s="21">
        <v>20314</v>
      </c>
      <c r="G15" s="22">
        <v>232</v>
      </c>
      <c r="H15" s="23" t="s">
        <v>22</v>
      </c>
      <c r="I15" s="23" t="s">
        <v>31</v>
      </c>
      <c r="J15" s="34"/>
    </row>
    <row r="16" s="1" customFormat="1" ht="31" customHeight="1" spans="1:10">
      <c r="A16" s="18">
        <v>10</v>
      </c>
      <c r="B16" s="19" t="s">
        <v>15</v>
      </c>
      <c r="C16" s="20" t="s">
        <v>37</v>
      </c>
      <c r="D16" s="21">
        <f t="shared" si="0"/>
        <v>2119</v>
      </c>
      <c r="E16" s="21"/>
      <c r="F16" s="21">
        <v>2119</v>
      </c>
      <c r="G16" s="22">
        <v>231</v>
      </c>
      <c r="H16" s="23" t="s">
        <v>22</v>
      </c>
      <c r="I16" s="23" t="s">
        <v>38</v>
      </c>
      <c r="J16" s="34" t="s">
        <v>39</v>
      </c>
    </row>
    <row r="17" s="2" customFormat="1" ht="31" customHeight="1" spans="1:10">
      <c r="A17" s="24">
        <v>11</v>
      </c>
      <c r="B17" s="25" t="s">
        <v>15</v>
      </c>
      <c r="C17" s="26" t="s">
        <v>40</v>
      </c>
      <c r="D17" s="27">
        <f t="shared" si="0"/>
        <v>425</v>
      </c>
      <c r="E17" s="28"/>
      <c r="F17" s="28">
        <v>425</v>
      </c>
      <c r="G17" s="29">
        <v>232</v>
      </c>
      <c r="H17" s="30" t="s">
        <v>22</v>
      </c>
      <c r="I17" s="30" t="s">
        <v>38</v>
      </c>
      <c r="J17" s="35" t="s">
        <v>41</v>
      </c>
    </row>
    <row r="18" s="2" customFormat="1" ht="31" customHeight="1" spans="1:10">
      <c r="A18" s="24">
        <v>12</v>
      </c>
      <c r="B18" s="25" t="s">
        <v>15</v>
      </c>
      <c r="C18" s="26" t="s">
        <v>42</v>
      </c>
      <c r="D18" s="27">
        <f t="shared" si="0"/>
        <v>10</v>
      </c>
      <c r="E18" s="28"/>
      <c r="F18" s="28">
        <v>10</v>
      </c>
      <c r="G18" s="29">
        <v>233</v>
      </c>
      <c r="H18" s="30" t="s">
        <v>17</v>
      </c>
      <c r="I18" s="30" t="s">
        <v>18</v>
      </c>
      <c r="J18" s="35"/>
    </row>
    <row r="19" s="2" customFormat="1" ht="31" customHeight="1" spans="1:10">
      <c r="A19" s="24">
        <v>13</v>
      </c>
      <c r="B19" s="25" t="s">
        <v>15</v>
      </c>
      <c r="C19" s="26" t="s">
        <v>43</v>
      </c>
      <c r="D19" s="27">
        <f t="shared" si="0"/>
        <v>20</v>
      </c>
      <c r="E19" s="28"/>
      <c r="F19" s="28">
        <v>20</v>
      </c>
      <c r="G19" s="29">
        <v>233</v>
      </c>
      <c r="H19" s="30" t="s">
        <v>22</v>
      </c>
      <c r="I19" s="30" t="s">
        <v>31</v>
      </c>
      <c r="J19" s="35"/>
    </row>
    <row r="20" s="1" customFormat="1" ht="40" customHeight="1" spans="1:10">
      <c r="A20" s="18">
        <v>15</v>
      </c>
      <c r="B20" s="19" t="s">
        <v>15</v>
      </c>
      <c r="C20" s="20" t="s">
        <v>44</v>
      </c>
      <c r="D20" s="21">
        <f t="shared" si="0"/>
        <v>2400</v>
      </c>
      <c r="E20" s="31"/>
      <c r="F20" s="31">
        <v>2400</v>
      </c>
      <c r="G20" s="22">
        <v>229</v>
      </c>
      <c r="H20" s="23" t="s">
        <v>22</v>
      </c>
      <c r="I20" s="23" t="s">
        <v>17</v>
      </c>
      <c r="J20" s="34" t="s">
        <v>45</v>
      </c>
    </row>
  </sheetData>
  <mergeCells count="10">
    <mergeCell ref="A1:J1"/>
    <mergeCell ref="A2:C2"/>
    <mergeCell ref="E3:F3"/>
    <mergeCell ref="G3:I3"/>
    <mergeCell ref="A5:C5"/>
    <mergeCell ref="A3:A4"/>
    <mergeCell ref="B3:B4"/>
    <mergeCell ref="C3:C4"/>
    <mergeCell ref="D3:D4"/>
    <mergeCell ref="J3:J4"/>
  </mergeCells>
  <printOptions horizontalCentered="1" verticalCentered="1"/>
  <pageMargins left="0.118055555555556" right="0.0388888888888889" top="0.236111111111111" bottom="0.511805555555556" header="0.432638888888889" footer="0.156944444444444"/>
  <pageSetup paperSize="9" scale="80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偿债专项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2020-03-02T01:16:00Z</dcterms:created>
  <dcterms:modified xsi:type="dcterms:W3CDTF">2024-02-19T03:58:28Z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5B9B8B46DB964BDCA370971088E58D4A</vt:lpwstr>
  </property>
</Properties>
</file>