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375"/>
  </bookViews>
  <sheets>
    <sheet name="6.2023年全市基金支出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[2]P1012001!$A$6:$E$117</definedName>
    <definedName name="hhh">'[3]Mp-team 1'!#REF!</definedName>
    <definedName name="_xlnm.Print_Area" localSheetId="0">'6.2023年全市基金支出 '!$A$1:$H$30</definedName>
    <definedName name="安徽">#REF!</definedName>
    <definedName name="北京">#REF!</definedName>
    <definedName name="大连">#REF!</definedName>
    <definedName name="地区名称">#REF!</definedName>
    <definedName name="第三批">#N/A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辽宁">#REF!</definedName>
    <definedName name="辽宁地区">#REF!</definedName>
    <definedName name="内蒙">#REF!</definedName>
    <definedName name="宁波">#REF!</definedName>
    <definedName name="宁夏">#REF!</definedName>
    <definedName name="青岛">#REF!</definedName>
    <definedName name="青海">#REF!</definedName>
    <definedName name="全国收入累计">#N/A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>#REF!</definedName>
    <definedName name="天津">#REF!</definedName>
    <definedName name="西藏">#REF!</definedName>
    <definedName name="新疆">#REF!</definedName>
    <definedName name="云南">#REF!</definedName>
    <definedName name="浙江">#REF!</definedName>
    <definedName name="浙江地区">#REF!</definedName>
    <definedName name="重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E3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债务付息支出+债务发行费用支出</t>
        </r>
      </text>
    </comment>
  </commentList>
</comments>
</file>

<file path=xl/sharedStrings.xml><?xml version="1.0" encoding="utf-8"?>
<sst xmlns="http://schemas.openxmlformats.org/spreadsheetml/2006/main" count="134" uniqueCount="123">
  <si>
    <t>2023年全市政府性基金支出执行情况表</t>
  </si>
  <si>
    <t>单位：万元</t>
  </si>
  <si>
    <t>项  目</t>
  </si>
  <si>
    <t>年初
预算数</t>
  </si>
  <si>
    <t>调整
预算数</t>
  </si>
  <si>
    <t>2023年
完成</t>
  </si>
  <si>
    <t>2022年
完成</t>
  </si>
  <si>
    <t>比上年完成增减额</t>
  </si>
  <si>
    <t>为调整
预算的%</t>
  </si>
  <si>
    <t>同比
增长%</t>
  </si>
  <si>
    <t>合  计</t>
  </si>
  <si>
    <t>项目</t>
  </si>
  <si>
    <t>上年预算数</t>
  </si>
  <si>
    <t>上年执行数</t>
  </si>
  <si>
    <t>预算数</t>
  </si>
  <si>
    <t>文化旅游体育与传媒支出</t>
  </si>
  <si>
    <t>金额</t>
  </si>
  <si>
    <t>国家电影事业发展专项资金安排的支出</t>
  </si>
  <si>
    <t>一、文化旅游体育与传媒支出</t>
  </si>
  <si>
    <t>旅游发展基金支出</t>
  </si>
  <si>
    <t xml:space="preserve">    国家电影事业发展专项资金安排的支出</t>
  </si>
  <si>
    <t>社会保障和就业支出</t>
  </si>
  <si>
    <t xml:space="preserve">      其他国家电影事业发展专项资金支出</t>
  </si>
  <si>
    <t>大中型水库移民后期扶持基金支出</t>
  </si>
  <si>
    <t>二、社会保障和就业支出</t>
  </si>
  <si>
    <t>小型水库移民扶持基金支出</t>
  </si>
  <si>
    <t xml:space="preserve">    大中型水库移民后期扶持基金支出</t>
  </si>
  <si>
    <t>城乡社区支出</t>
  </si>
  <si>
    <t xml:space="preserve">      移民补助</t>
  </si>
  <si>
    <t>国有土地使用权出让收入安排的支出</t>
  </si>
  <si>
    <t xml:space="preserve">      基础设施建设和经济发展</t>
  </si>
  <si>
    <t>国有土地收益基金支出</t>
  </si>
  <si>
    <t xml:space="preserve">      其他大中型水库移民后期扶持基金支出</t>
  </si>
  <si>
    <t>农业土地开发资金支出</t>
  </si>
  <si>
    <t xml:space="preserve">    小型水库移民扶助基金安排的支出</t>
  </si>
  <si>
    <t>城市基础设施配套费安排的支出</t>
  </si>
  <si>
    <t>污水处理费安排的支出</t>
  </si>
  <si>
    <t>棚户区改造专项债券收入安排的支出</t>
  </si>
  <si>
    <t xml:space="preserve">      其他小型水库移民扶助基金支出</t>
  </si>
  <si>
    <t>农林水支出</t>
  </si>
  <si>
    <t xml:space="preserve">    小型水库移民扶助基金对应专项债务收入安排的支出</t>
  </si>
  <si>
    <t>大中型水库库区基金安排的支出</t>
  </si>
  <si>
    <t>交通运输支出</t>
  </si>
  <si>
    <t xml:space="preserve">      其他小型水库移民扶助基金对应专项债务收入安排的支出</t>
  </si>
  <si>
    <t>车辆通行费安排的支出</t>
  </si>
  <si>
    <t>三、城乡社区支出</t>
  </si>
  <si>
    <t>资源勘探工业信息等支出</t>
  </si>
  <si>
    <t xml:space="preserve">    国有土地使用权出让收入安排的支出</t>
  </si>
  <si>
    <t>新型墙体材料专项基金支出</t>
  </si>
  <si>
    <t xml:space="preserve">      征地和拆迁补偿支出</t>
  </si>
  <si>
    <t>商业服务业等事务支出</t>
  </si>
  <si>
    <t xml:space="preserve">      土地开发支出</t>
  </si>
  <si>
    <t xml:space="preserve">      城市建设支出</t>
  </si>
  <si>
    <t>其他支出</t>
  </si>
  <si>
    <t xml:space="preserve">      农村基础设施建设支出</t>
  </si>
  <si>
    <t>其他政府性基金及对应专项债务收入安排的支出</t>
  </si>
  <si>
    <t xml:space="preserve">      补助被征地农民支出</t>
  </si>
  <si>
    <t>彩票公益金安排的支出</t>
  </si>
  <si>
    <t xml:space="preserve">      土地出让业务支出</t>
  </si>
  <si>
    <t>债务付息支出</t>
  </si>
  <si>
    <t xml:space="preserve">      廉租住房支出</t>
  </si>
  <si>
    <t>抗疫特别国债安排的支出</t>
  </si>
  <si>
    <t xml:space="preserve">      支付破产或改制企业职工安置费</t>
  </si>
  <si>
    <t xml:space="preserve">      棚户区改造支出</t>
  </si>
  <si>
    <t xml:space="preserve">      公共租赁住房支出</t>
  </si>
  <si>
    <t xml:space="preserve">      保障性住房租金补贴</t>
  </si>
  <si>
    <t xml:space="preserve">      其他国有土地使用权出让收入安排的支出</t>
  </si>
  <si>
    <t xml:space="preserve">    国有土地收益基金安排的支出</t>
  </si>
  <si>
    <t xml:space="preserve">      其他国有土地收益基金支出</t>
  </si>
  <si>
    <t xml:space="preserve">    农业土地开发资金安排的支出</t>
  </si>
  <si>
    <t xml:space="preserve">    城市基础设施配套费安排的支出</t>
  </si>
  <si>
    <t xml:space="preserve">      城市公共设施</t>
  </si>
  <si>
    <t xml:space="preserve">      城市环境卫生</t>
  </si>
  <si>
    <t xml:space="preserve">    污水处理费收入安排的支出</t>
  </si>
  <si>
    <t xml:space="preserve">      污水处理设施建设和运营</t>
  </si>
  <si>
    <t xml:space="preserve">      代征手续费</t>
  </si>
  <si>
    <t xml:space="preserve">      其他污水处理费安排的支出</t>
  </si>
  <si>
    <t xml:space="preserve">    土地储备专项债券收入安排的支出</t>
  </si>
  <si>
    <t xml:space="preserve">      其他土地储备专项债券收入安排的支出</t>
  </si>
  <si>
    <t xml:space="preserve">    棚户区改造专项债券收入安排的支出</t>
  </si>
  <si>
    <t xml:space="preserve">      其他棚户区改造专项债券收入安排的支出</t>
  </si>
  <si>
    <t>四、农林水支出</t>
  </si>
  <si>
    <t xml:space="preserve">    大中型水库库区基金安排的支出</t>
  </si>
  <si>
    <t xml:space="preserve">      解决移民遗留问题</t>
  </si>
  <si>
    <t xml:space="preserve">      库区防护工程维护</t>
  </si>
  <si>
    <t xml:space="preserve">      其他大中型水库库区基金支出</t>
  </si>
  <si>
    <t>七、资源勘探工业信息等支出</t>
  </si>
  <si>
    <t xml:space="preserve">    农网还贷资金支出</t>
  </si>
  <si>
    <t xml:space="preserve">      地方农网还贷资金支出</t>
  </si>
  <si>
    <t xml:space="preserve">      其他农网还贷资金支出</t>
  </si>
  <si>
    <t>五、其他支出</t>
  </si>
  <si>
    <t xml:space="preserve">    其他政府性基金及对应专项债务收入安排的支出</t>
  </si>
  <si>
    <t xml:space="preserve">      其他政府性基金安排的支出</t>
  </si>
  <si>
    <t xml:space="preserve">      其他地方自行试点项目收益专项债券收入安排的支出</t>
  </si>
  <si>
    <t xml:space="preserve">      其他政府性基金债务收入安排的支出</t>
  </si>
  <si>
    <t xml:space="preserve">    彩票公益金安排的支出</t>
  </si>
  <si>
    <t xml:space="preserve">      用于社会福利的彩票公益金支出</t>
  </si>
  <si>
    <t xml:space="preserve">      用于体育事业的彩票公益金支出</t>
  </si>
  <si>
    <t xml:space="preserve">      用于教育事业的彩票公益金支出</t>
  </si>
  <si>
    <t xml:space="preserve">      用于红十字事业的彩票公益金支出</t>
  </si>
  <si>
    <t xml:space="preserve">      用于残疾人事业的彩票公益金支出</t>
  </si>
  <si>
    <t xml:space="preserve">      用于文化事业的彩票公益金支出</t>
  </si>
  <si>
    <t>用于巩固脱贫攻坚成果衔接乡村振兴的彩票公益金支出</t>
  </si>
  <si>
    <t xml:space="preserve">      用于法律援助的彩票公益金支出</t>
  </si>
  <si>
    <t xml:space="preserve">      用于城乡医疗救助的的彩票公益金支出</t>
  </si>
  <si>
    <t xml:space="preserve">      用于其他社会公益事业的彩票公益金支出</t>
  </si>
  <si>
    <t>六、债务付息支出</t>
  </si>
  <si>
    <t xml:space="preserve">      海南省高等级公路车辆通行附加费债务付息支出</t>
  </si>
  <si>
    <t xml:space="preserve">      国家电影事业发展专项资金债务付息支出</t>
  </si>
  <si>
    <t xml:space="preserve">      国有土地使用权出让金债务付息支出</t>
  </si>
  <si>
    <t xml:space="preserve">      农业土地开发资金债务付息支出</t>
  </si>
  <si>
    <t xml:space="preserve">      大中型水库库区基金债务付息支出</t>
  </si>
  <si>
    <t xml:space="preserve">      城市基础设施配套费债务付息支出</t>
  </si>
  <si>
    <t xml:space="preserve">      小型水库移民扶助基金债务付息支出</t>
  </si>
  <si>
    <t xml:space="preserve">      国家重大水利工程建设基金债务付息支出</t>
  </si>
  <si>
    <t xml:space="preserve">      车辆通行费债务付息支出</t>
  </si>
  <si>
    <t xml:space="preserve">      污水处理费债务付息支出</t>
  </si>
  <si>
    <t xml:space="preserve">      土地储备专项债券付息支出</t>
  </si>
  <si>
    <t xml:space="preserve">      政府收费公路专项债券付息支出</t>
  </si>
  <si>
    <t xml:space="preserve">      棚户区改造专项债券付息支出</t>
  </si>
  <si>
    <t xml:space="preserve">      其他地方自行试点项目收益专项债券付息支出</t>
  </si>
  <si>
    <t xml:space="preserve">      其他政府性基金债务付息支出</t>
  </si>
  <si>
    <t>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</si>
</sst>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#,##0_ "/>
    <numFmt numFmtId="179" formatCode="#,##0.0_ "/>
    <numFmt numFmtId="180" formatCode="0.0%"/>
  </numFmts>
  <fonts count="29">
    <font>
      <sz val="12"/>
      <name val="宋体"/>
      <charset val="134"/>
    </font>
    <font>
      <sz val="12"/>
      <name val="仿宋_GB2312"/>
      <family val="3"/>
      <charset val="134"/>
    </font>
    <font>
      <sz val="12"/>
      <name val="黑体"/>
      <family val="3"/>
      <charset val="134"/>
    </font>
    <font>
      <b/>
      <sz val="12"/>
      <name val="黑体"/>
      <family val="3"/>
      <charset val="134"/>
    </font>
    <font>
      <sz val="20"/>
      <name val="黑体"/>
      <family val="3"/>
      <charset val="134"/>
    </font>
    <font>
      <b/>
      <sz val="20"/>
      <name val="黑体"/>
      <family val="3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41">
    <xf numFmtId="0" fontId="0" fillId="0" borderId="0" xfId="0"/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3" fillId="0" borderId="0" xfId="49" applyFont="1" applyFill="1">
      <alignment vertical="center"/>
    </xf>
    <xf numFmtId="0" fontId="0" fillId="0" borderId="0" xfId="49" applyFill="1" applyAlignment="1">
      <alignment vertical="center"/>
    </xf>
    <xf numFmtId="0" fontId="0" fillId="0" borderId="0" xfId="49" applyFill="1" applyAlignment="1">
      <alignment wrapText="1"/>
    </xf>
    <xf numFmtId="0" fontId="0" fillId="0" borderId="0" xfId="49" applyFill="1">
      <alignment vertical="center"/>
    </xf>
    <xf numFmtId="0" fontId="4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  <xf numFmtId="1" fontId="1" fillId="0" borderId="0" xfId="49" applyNumberFormat="1" applyFont="1" applyFill="1" applyAlignment="1">
      <alignment vertical="center" wrapText="1"/>
    </xf>
    <xf numFmtId="1" fontId="1" fillId="0" borderId="0" xfId="49" applyNumberFormat="1" applyFont="1" applyFill="1" applyAlignment="1">
      <alignment vertical="center"/>
    </xf>
    <xf numFmtId="0" fontId="1" fillId="0" borderId="0" xfId="49" applyFont="1" applyFill="1" applyAlignment="1">
      <alignment vertical="center"/>
    </xf>
    <xf numFmtId="1" fontId="1" fillId="0" borderId="0" xfId="49" applyNumberFormat="1" applyFont="1" applyFill="1" applyAlignment="1">
      <alignment horizontal="right" vertical="center"/>
    </xf>
    <xf numFmtId="3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1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177" fontId="3" fillId="0" borderId="1" xfId="49" applyNumberFormat="1" applyFont="1" applyFill="1" applyBorder="1" applyAlignment="1">
      <alignment horizontal="right" vertical="center"/>
    </xf>
    <xf numFmtId="178" fontId="3" fillId="0" borderId="1" xfId="49" applyNumberFormat="1" applyFont="1" applyFill="1" applyBorder="1" applyAlignment="1">
      <alignment horizontal="right" vertical="center"/>
    </xf>
    <xf numFmtId="176" fontId="3" fillId="0" borderId="1" xfId="49" applyNumberFormat="1" applyFont="1" applyFill="1" applyBorder="1" applyAlignment="1">
      <alignment vertical="center"/>
    </xf>
    <xf numFmtId="177" fontId="1" fillId="0" borderId="1" xfId="50" applyNumberFormat="1" applyFont="1" applyFill="1" applyBorder="1" applyAlignment="1" applyProtection="1">
      <alignment vertical="center" wrapText="1"/>
    </xf>
    <xf numFmtId="177" fontId="6" fillId="0" borderId="1" xfId="49" applyNumberFormat="1" applyFont="1" applyFill="1" applyBorder="1" applyAlignment="1">
      <alignment horizontal="right" vertical="center"/>
    </xf>
    <xf numFmtId="178" fontId="6" fillId="0" borderId="1" xfId="49" applyNumberFormat="1" applyFont="1" applyFill="1" applyBorder="1" applyAlignment="1">
      <alignment horizontal="right" vertical="center"/>
    </xf>
    <xf numFmtId="176" fontId="6" fillId="0" borderId="1" xfId="49" applyNumberFormat="1" applyFont="1" applyFill="1" applyBorder="1" applyAlignment="1">
      <alignment vertical="center"/>
    </xf>
    <xf numFmtId="177" fontId="1" fillId="0" borderId="1" xfId="50" applyNumberFormat="1" applyFont="1" applyFill="1" applyBorder="1" applyAlignment="1">
      <alignment horizontal="left" vertical="center" wrapText="1" indent="1"/>
    </xf>
    <xf numFmtId="177" fontId="0" fillId="0" borderId="1" xfId="49" applyNumberFormat="1" applyFont="1" applyFill="1" applyBorder="1" applyAlignment="1">
      <alignment horizontal="right" vertical="center"/>
    </xf>
    <xf numFmtId="178" fontId="0" fillId="0" borderId="1" xfId="49" applyNumberFormat="1" applyFont="1" applyFill="1" applyBorder="1" applyAlignment="1">
      <alignment horizontal="right" vertical="center"/>
    </xf>
    <xf numFmtId="176" fontId="0" fillId="0" borderId="1" xfId="49" applyNumberFormat="1" applyFont="1" applyFill="1" applyBorder="1" applyAlignment="1">
      <alignment vertical="center"/>
    </xf>
    <xf numFmtId="179" fontId="6" fillId="0" borderId="1" xfId="49" applyNumberFormat="1" applyFont="1" applyFill="1" applyBorder="1" applyAlignment="1">
      <alignment horizontal="right" vertical="center"/>
    </xf>
    <xf numFmtId="177" fontId="1" fillId="0" borderId="1" xfId="50" applyNumberFormat="1" applyFont="1" applyFill="1" applyBorder="1" applyAlignment="1" applyProtection="1">
      <alignment horizontal="left" vertical="center" wrapText="1" indent="1"/>
    </xf>
    <xf numFmtId="177" fontId="1" fillId="0" borderId="1" xfId="50" applyNumberFormat="1" applyFont="1" applyFill="1" applyBorder="1" applyAlignment="1">
      <alignment horizontal="left" vertical="center" wrapText="1"/>
    </xf>
    <xf numFmtId="177" fontId="6" fillId="0" borderId="1" xfId="49" applyNumberFormat="1" applyFont="1" applyFill="1" applyBorder="1" applyAlignment="1">
      <alignment vertical="center"/>
    </xf>
    <xf numFmtId="177" fontId="0" fillId="0" borderId="1" xfId="49" applyNumberFormat="1" applyFont="1" applyFill="1" applyBorder="1" applyAlignment="1">
      <alignment vertical="center"/>
    </xf>
    <xf numFmtId="177" fontId="6" fillId="0" borderId="1" xfId="49" applyNumberFormat="1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vertical="center"/>
    </xf>
    <xf numFmtId="180" fontId="2" fillId="0" borderId="0" xfId="49" applyNumberFormat="1" applyFont="1" applyFill="1">
      <alignment vertical="center"/>
    </xf>
    <xf numFmtId="178" fontId="2" fillId="0" borderId="0" xfId="49" applyNumberFormat="1" applyFont="1" applyFill="1">
      <alignment vertical="center"/>
    </xf>
    <xf numFmtId="180" fontId="3" fillId="0" borderId="0" xfId="49" applyNumberFormat="1" applyFont="1" applyFill="1">
      <alignment vertical="center"/>
    </xf>
    <xf numFmtId="180" fontId="1" fillId="0" borderId="0" xfId="49" applyNumberFormat="1" applyFont="1" applyFill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人大报告表格1" xfId="49"/>
    <cellStyle name="常规_省本级（省直组）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ys\2007\&#20154;&#20195;&#20250;\&#37096;&#38376;&#39044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MARKET\2000Project\National Flood Warning\&#39547;&#39532;&#24215;\&#36164;&#23457;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2018&#24180;&#25903;&#20986;&#39044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My 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表九 (2)"/>
      <sheetName val="表二 (2)"/>
      <sheetName val="表二"/>
      <sheetName val="表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  <pageSetUpPr fitToPage="1"/>
  </sheetPr>
  <dimension ref="A1:R99"/>
  <sheetViews>
    <sheetView showZeros="0" tabSelected="1" zoomScale="85" zoomScaleNormal="85" zoomScaleSheetLayoutView="60" topLeftCell="A3" workbookViewId="0">
      <selection activeCell="E30" sqref="E30"/>
    </sheetView>
  </sheetViews>
  <sheetFormatPr defaultColWidth="9" defaultRowHeight="20.1" customHeight="1"/>
  <cols>
    <col min="1" max="1" width="36" style="5" customWidth="1"/>
    <col min="2" max="3" width="10.125" style="6" customWidth="1"/>
    <col min="4" max="4" width="11.5" style="6" customWidth="1"/>
    <col min="5" max="5" width="12" style="6" customWidth="1"/>
    <col min="6" max="6" width="11.375" style="6" customWidth="1"/>
    <col min="7" max="7" width="11.625" style="6" hidden="1" customWidth="1"/>
    <col min="8" max="8" width="8.5" style="6" customWidth="1"/>
    <col min="9" max="9" width="13.875" style="6" customWidth="1"/>
    <col min="10" max="10" width="9" style="6" customWidth="1"/>
    <col min="11" max="11" width="47.375" style="6" customWidth="1"/>
    <col min="12" max="13" width="11.5" style="6" customWidth="1"/>
    <col min="14" max="14" width="9.375" style="6" customWidth="1"/>
    <col min="15" max="16384" width="9" style="6"/>
  </cols>
  <sheetData>
    <row r="1" ht="32.25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15" customHeight="1" spans="1:8">
      <c r="A2" s="8"/>
      <c r="B2" s="8"/>
      <c r="C2" s="8"/>
      <c r="D2" s="8"/>
      <c r="E2" s="8"/>
      <c r="F2" s="8"/>
      <c r="G2" s="8"/>
      <c r="H2" s="8"/>
    </row>
    <row r="3" s="1" customFormat="1" ht="19.5" customHeight="1" spans="1:8">
      <c r="A3" s="9"/>
      <c r="B3" s="10"/>
      <c r="C3" s="10"/>
      <c r="D3" s="10"/>
      <c r="E3" s="10"/>
      <c r="F3" s="10"/>
      <c r="G3" s="11"/>
      <c r="H3" s="12" t="s">
        <v>1</v>
      </c>
    </row>
    <row r="4" s="2" customFormat="1" ht="31.5" customHeight="1" spans="1:8">
      <c r="A4" s="13" t="s">
        <v>2</v>
      </c>
      <c r="B4" s="14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6" t="s">
        <v>8</v>
      </c>
      <c r="H4" s="16" t="s">
        <v>9</v>
      </c>
    </row>
    <row r="5" s="2" customFormat="1" ht="21" customHeight="1" spans="1:14">
      <c r="A5" s="17" t="s">
        <v>10</v>
      </c>
      <c r="B5" s="18">
        <f>SUM(B6,B9,B12,B19,B21,B23,B25,B27,B30,B31)</f>
        <v>319365</v>
      </c>
      <c r="C5" s="18">
        <f>SUM(C6,C9,C12,C19,C21,C23,C25,C27,C30,C31)</f>
        <v>368066</v>
      </c>
      <c r="D5" s="18">
        <f>SUM(D6,D9,D12,D19,D21,D23,D25,D27,D30,D31)</f>
        <v>368066</v>
      </c>
      <c r="E5" s="18">
        <f>SUM(E6,E9,E12,E19,E21,E23,E25,E27,E30,E31)</f>
        <v>370732</v>
      </c>
      <c r="F5" s="19">
        <f t="shared" ref="F5:F17" si="0">D5-E5</f>
        <v>-2666</v>
      </c>
      <c r="G5" s="20">
        <f t="shared" ref="G5:G17" si="1">IF(C5=0,"",D5/C5*100)</f>
        <v>100</v>
      </c>
      <c r="H5" s="20">
        <f t="shared" ref="H5:H17" si="2">IF(E5=0,"",(D5/E5-1)*100)</f>
        <v>-0.719117853328011</v>
      </c>
      <c r="I5" s="37"/>
      <c r="K5" s="2" t="s">
        <v>11</v>
      </c>
      <c r="L5" s="38" t="s">
        <v>12</v>
      </c>
      <c r="M5" s="38" t="s">
        <v>13</v>
      </c>
      <c r="N5" s="38" t="s">
        <v>14</v>
      </c>
    </row>
    <row r="6" s="3" customFormat="1" ht="21" customHeight="1" spans="1:14">
      <c r="A6" s="21" t="s">
        <v>15</v>
      </c>
      <c r="B6" s="22">
        <f>SUM(B7:B8)</f>
        <v>0</v>
      </c>
      <c r="C6" s="22">
        <v>7</v>
      </c>
      <c r="D6" s="22">
        <f>SUM(D7:D8)</f>
        <v>7</v>
      </c>
      <c r="E6" s="22">
        <f>SUM(E7:E8)</f>
        <v>5</v>
      </c>
      <c r="F6" s="23">
        <f t="shared" si="0"/>
        <v>2</v>
      </c>
      <c r="G6" s="24">
        <f t="shared" si="1"/>
        <v>100</v>
      </c>
      <c r="H6" s="24">
        <f t="shared" si="2"/>
        <v>40</v>
      </c>
      <c r="I6" s="39"/>
      <c r="L6" s="38"/>
      <c r="M6" s="38"/>
      <c r="N6" s="38" t="s">
        <v>16</v>
      </c>
    </row>
    <row r="7" s="3" customFormat="1" ht="33" customHeight="1" spans="1:14">
      <c r="A7" s="25" t="s">
        <v>17</v>
      </c>
      <c r="B7" s="26"/>
      <c r="C7" s="26">
        <v>7</v>
      </c>
      <c r="D7" s="26">
        <v>7</v>
      </c>
      <c r="E7" s="26">
        <v>5</v>
      </c>
      <c r="F7" s="27">
        <f t="shared" si="0"/>
        <v>2</v>
      </c>
      <c r="G7" s="28">
        <f t="shared" si="1"/>
        <v>100</v>
      </c>
      <c r="H7" s="28">
        <f t="shared" si="2"/>
        <v>40</v>
      </c>
      <c r="I7" s="40"/>
      <c r="K7" s="3" t="s">
        <v>18</v>
      </c>
      <c r="L7" s="38">
        <v>18</v>
      </c>
      <c r="M7" s="38">
        <v>5</v>
      </c>
      <c r="N7" s="38">
        <v>0</v>
      </c>
    </row>
    <row r="8" s="3" customFormat="1" ht="21" customHeight="1" spans="1:14">
      <c r="A8" s="25" t="s">
        <v>19</v>
      </c>
      <c r="B8" s="26"/>
      <c r="C8" s="26"/>
      <c r="D8" s="26"/>
      <c r="E8" s="26"/>
      <c r="F8" s="27">
        <f t="shared" si="0"/>
        <v>0</v>
      </c>
      <c r="G8" s="28" t="str">
        <f t="shared" si="1"/>
        <v/>
      </c>
      <c r="H8" s="28" t="str">
        <f t="shared" si="2"/>
        <v/>
      </c>
      <c r="I8" s="40"/>
      <c r="K8" s="3" t="s">
        <v>20</v>
      </c>
      <c r="L8" s="38">
        <v>18</v>
      </c>
      <c r="M8" s="38">
        <v>5</v>
      </c>
      <c r="N8" s="38">
        <v>0</v>
      </c>
    </row>
    <row r="9" s="3" customFormat="1" ht="21" customHeight="1" spans="1:14">
      <c r="A9" s="21" t="s">
        <v>21</v>
      </c>
      <c r="B9" s="22">
        <f>SUM(B10:B11)</f>
        <v>2000</v>
      </c>
      <c r="C9" s="22">
        <v>1624</v>
      </c>
      <c r="D9" s="22">
        <f>SUM(D10:D11)</f>
        <v>1624</v>
      </c>
      <c r="E9" s="22">
        <f>SUM(E10:E11)</f>
        <v>2328</v>
      </c>
      <c r="F9" s="23">
        <f t="shared" si="0"/>
        <v>-704</v>
      </c>
      <c r="G9" s="24">
        <f t="shared" si="1"/>
        <v>100</v>
      </c>
      <c r="H9" s="24">
        <f t="shared" si="2"/>
        <v>-30.2405498281787</v>
      </c>
      <c r="I9" s="39"/>
      <c r="K9" s="3" t="s">
        <v>22</v>
      </c>
      <c r="L9" s="38">
        <v>18</v>
      </c>
      <c r="M9" s="38">
        <v>5</v>
      </c>
      <c r="N9" s="38"/>
    </row>
    <row r="10" s="3" customFormat="1" ht="21" customHeight="1" spans="1:14">
      <c r="A10" s="25" t="s">
        <v>23</v>
      </c>
      <c r="B10" s="26">
        <v>2000</v>
      </c>
      <c r="C10" s="26">
        <v>1624</v>
      </c>
      <c r="D10" s="26">
        <v>1624</v>
      </c>
      <c r="E10" s="26">
        <v>2327</v>
      </c>
      <c r="F10" s="27">
        <f t="shared" si="0"/>
        <v>-703</v>
      </c>
      <c r="G10" s="28">
        <f t="shared" si="1"/>
        <v>100</v>
      </c>
      <c r="H10" s="28">
        <f t="shared" si="2"/>
        <v>-30.2105715513537</v>
      </c>
      <c r="I10" s="40"/>
      <c r="K10" s="3" t="s">
        <v>24</v>
      </c>
      <c r="L10" s="38">
        <v>2477</v>
      </c>
      <c r="M10" s="38">
        <v>2328</v>
      </c>
      <c r="N10" s="38">
        <v>2000</v>
      </c>
    </row>
    <row r="11" s="3" customFormat="1" ht="21" customHeight="1" spans="1:14">
      <c r="A11" s="25" t="s">
        <v>25</v>
      </c>
      <c r="B11" s="26"/>
      <c r="C11" s="26"/>
      <c r="D11" s="26"/>
      <c r="E11" s="26">
        <v>1</v>
      </c>
      <c r="F11" s="27">
        <f t="shared" si="0"/>
        <v>-1</v>
      </c>
      <c r="G11" s="28" t="str">
        <f t="shared" si="1"/>
        <v/>
      </c>
      <c r="H11" s="28">
        <f t="shared" si="2"/>
        <v>-100</v>
      </c>
      <c r="I11" s="40"/>
      <c r="K11" s="3" t="s">
        <v>26</v>
      </c>
      <c r="L11" s="38">
        <v>2412</v>
      </c>
      <c r="M11" s="38">
        <v>2327</v>
      </c>
      <c r="N11" s="38">
        <v>2000</v>
      </c>
    </row>
    <row r="12" s="1" customFormat="1" ht="21" customHeight="1" spans="1:18">
      <c r="A12" s="21" t="s">
        <v>27</v>
      </c>
      <c r="B12" s="22">
        <f>SUM(B13:B18)</f>
        <v>277403</v>
      </c>
      <c r="C12" s="22">
        <v>111170</v>
      </c>
      <c r="D12" s="22">
        <f>SUM(D13:D18)</f>
        <v>111170</v>
      </c>
      <c r="E12" s="22">
        <f>SUM(E13:E18)</f>
        <v>168178</v>
      </c>
      <c r="F12" s="23">
        <f t="shared" si="0"/>
        <v>-57008</v>
      </c>
      <c r="G12" s="24">
        <f t="shared" si="1"/>
        <v>100</v>
      </c>
      <c r="H12" s="24">
        <f t="shared" si="2"/>
        <v>-33.8974182116567</v>
      </c>
      <c r="I12" s="39"/>
      <c r="K12" s="1" t="s">
        <v>28</v>
      </c>
      <c r="L12" s="38">
        <v>1550</v>
      </c>
      <c r="M12" s="38">
        <v>1774</v>
      </c>
      <c r="N12" s="38">
        <v>1500</v>
      </c>
      <c r="R12" s="3"/>
    </row>
    <row r="13" s="3" customFormat="1" ht="21" customHeight="1" spans="1:14">
      <c r="A13" s="25" t="s">
        <v>29</v>
      </c>
      <c r="B13" s="26">
        <v>271903</v>
      </c>
      <c r="C13" s="26">
        <v>109340</v>
      </c>
      <c r="D13" s="26">
        <v>109340</v>
      </c>
      <c r="E13" s="26">
        <v>98843</v>
      </c>
      <c r="F13" s="27">
        <f t="shared" si="0"/>
        <v>10497</v>
      </c>
      <c r="G13" s="28">
        <f t="shared" si="1"/>
        <v>100</v>
      </c>
      <c r="H13" s="28">
        <f t="shared" si="2"/>
        <v>10.6198719180923</v>
      </c>
      <c r="I13" s="40"/>
      <c r="K13" s="3" t="s">
        <v>30</v>
      </c>
      <c r="L13" s="38">
        <v>862</v>
      </c>
      <c r="M13" s="38">
        <v>553</v>
      </c>
      <c r="N13" s="38">
        <v>500</v>
      </c>
    </row>
    <row r="14" s="3" customFormat="1" ht="21" customHeight="1" spans="1:14">
      <c r="A14" s="25" t="s">
        <v>31</v>
      </c>
      <c r="B14" s="26"/>
      <c r="C14" s="26"/>
      <c r="D14" s="26"/>
      <c r="E14" s="26"/>
      <c r="F14" s="27">
        <f t="shared" si="0"/>
        <v>0</v>
      </c>
      <c r="G14" s="28" t="str">
        <f t="shared" si="1"/>
        <v/>
      </c>
      <c r="H14" s="28" t="str">
        <f t="shared" si="2"/>
        <v/>
      </c>
      <c r="I14" s="40"/>
      <c r="K14" s="3" t="s">
        <v>32</v>
      </c>
      <c r="L14" s="38"/>
      <c r="M14" s="38"/>
      <c r="N14" s="38"/>
    </row>
    <row r="15" s="3" customFormat="1" ht="21" customHeight="1" spans="1:14">
      <c r="A15" s="25" t="s">
        <v>33</v>
      </c>
      <c r="B15" s="26"/>
      <c r="C15" s="26"/>
      <c r="D15" s="26"/>
      <c r="E15" s="26"/>
      <c r="F15" s="27">
        <f t="shared" si="0"/>
        <v>0</v>
      </c>
      <c r="G15" s="28" t="str">
        <f t="shared" si="1"/>
        <v/>
      </c>
      <c r="H15" s="28" t="str">
        <f t="shared" si="2"/>
        <v/>
      </c>
      <c r="I15" s="40"/>
      <c r="K15" s="3" t="s">
        <v>34</v>
      </c>
      <c r="L15" s="38">
        <v>0</v>
      </c>
      <c r="M15" s="38">
        <v>1</v>
      </c>
      <c r="N15" s="38">
        <v>0</v>
      </c>
    </row>
    <row r="16" s="3" customFormat="1" ht="21" customHeight="1" spans="1:14">
      <c r="A16" s="25" t="s">
        <v>35</v>
      </c>
      <c r="B16" s="26">
        <v>4000</v>
      </c>
      <c r="C16" s="26">
        <v>367</v>
      </c>
      <c r="D16" s="26">
        <v>367</v>
      </c>
      <c r="E16" s="26">
        <v>2275</v>
      </c>
      <c r="F16" s="27">
        <f t="shared" si="0"/>
        <v>-1908</v>
      </c>
      <c r="G16" s="28">
        <f t="shared" si="1"/>
        <v>100</v>
      </c>
      <c r="H16" s="28">
        <f t="shared" si="2"/>
        <v>-83.8681318681319</v>
      </c>
      <c r="I16" s="40"/>
      <c r="K16" s="3" t="s">
        <v>28</v>
      </c>
      <c r="L16" s="38"/>
      <c r="M16" s="38"/>
      <c r="N16" s="38"/>
    </row>
    <row r="17" s="3" customFormat="1" ht="21" customHeight="1" spans="1:14">
      <c r="A17" s="25" t="s">
        <v>36</v>
      </c>
      <c r="B17" s="26">
        <v>1500</v>
      </c>
      <c r="C17" s="26">
        <v>1463</v>
      </c>
      <c r="D17" s="26">
        <v>1463</v>
      </c>
      <c r="E17" s="26">
        <v>2760</v>
      </c>
      <c r="F17" s="27">
        <f t="shared" si="0"/>
        <v>-1297</v>
      </c>
      <c r="G17" s="28">
        <f t="shared" si="1"/>
        <v>100</v>
      </c>
      <c r="H17" s="28">
        <f t="shared" si="2"/>
        <v>-46.9927536231884</v>
      </c>
      <c r="I17" s="40"/>
      <c r="K17" s="3" t="s">
        <v>30</v>
      </c>
      <c r="L17" s="38"/>
      <c r="M17" s="38"/>
      <c r="N17" s="38"/>
    </row>
    <row r="18" s="3" customFormat="1" ht="21" customHeight="1" spans="1:14">
      <c r="A18" s="25" t="s">
        <v>37</v>
      </c>
      <c r="B18" s="26"/>
      <c r="C18" s="26"/>
      <c r="D18" s="26"/>
      <c r="E18" s="26">
        <v>64300</v>
      </c>
      <c r="F18" s="27"/>
      <c r="G18" s="28"/>
      <c r="H18" s="28"/>
      <c r="I18" s="40"/>
      <c r="K18" s="3" t="s">
        <v>38</v>
      </c>
      <c r="L18" s="38"/>
      <c r="M18" s="38">
        <v>1</v>
      </c>
      <c r="N18" s="38"/>
    </row>
    <row r="19" s="1" customFormat="1" ht="21" customHeight="1" spans="1:14">
      <c r="A19" s="21" t="s">
        <v>39</v>
      </c>
      <c r="B19" s="22">
        <f t="shared" ref="B19:G19" si="3">SUM(B20:B20)</f>
        <v>0</v>
      </c>
      <c r="C19" s="22">
        <v>38</v>
      </c>
      <c r="D19" s="22">
        <f t="shared" si="3"/>
        <v>38</v>
      </c>
      <c r="E19" s="22">
        <f t="shared" si="3"/>
        <v>0</v>
      </c>
      <c r="F19" s="23">
        <f t="shared" si="3"/>
        <v>38</v>
      </c>
      <c r="G19" s="29">
        <f t="shared" si="3"/>
        <v>100</v>
      </c>
      <c r="H19" s="24" t="str">
        <f t="shared" ref="H19:H30" si="4">IF(E19=0,"",(D19/E19-1)*100)</f>
        <v/>
      </c>
      <c r="I19" s="39"/>
      <c r="K19" s="1" t="s">
        <v>40</v>
      </c>
      <c r="L19" s="38">
        <v>65</v>
      </c>
      <c r="M19" s="38">
        <v>0</v>
      </c>
      <c r="N19" s="38">
        <v>0</v>
      </c>
    </row>
    <row r="20" s="1" customFormat="1" ht="21" customHeight="1" spans="1:14">
      <c r="A20" s="30" t="s">
        <v>41</v>
      </c>
      <c r="B20" s="26"/>
      <c r="C20" s="26">
        <v>38</v>
      </c>
      <c r="D20" s="26">
        <v>38</v>
      </c>
      <c r="E20" s="26"/>
      <c r="F20" s="27">
        <f t="shared" ref="F20:F26" si="5">D20-E20</f>
        <v>38</v>
      </c>
      <c r="G20" s="28">
        <f t="shared" ref="G20:G26" si="6">IF(C20=0,"",D20/C20*100)</f>
        <v>100</v>
      </c>
      <c r="H20" s="28" t="str">
        <f t="shared" si="4"/>
        <v/>
      </c>
      <c r="I20" s="39"/>
      <c r="K20" s="1" t="s">
        <v>30</v>
      </c>
      <c r="L20" s="38">
        <v>65</v>
      </c>
      <c r="M20" s="38"/>
      <c r="N20" s="38"/>
    </row>
    <row r="21" s="3" customFormat="1" ht="24.75" customHeight="1" spans="1:14">
      <c r="A21" s="21" t="s">
        <v>42</v>
      </c>
      <c r="B21" s="22"/>
      <c r="C21" s="22"/>
      <c r="D21" s="22"/>
      <c r="E21" s="22"/>
      <c r="F21" s="23">
        <f t="shared" si="5"/>
        <v>0</v>
      </c>
      <c r="G21" s="24"/>
      <c r="H21" s="24"/>
      <c r="I21" s="40"/>
      <c r="K21" s="3" t="s">
        <v>43</v>
      </c>
      <c r="L21" s="38"/>
      <c r="M21" s="38"/>
      <c r="N21" s="38"/>
    </row>
    <row r="22" s="3" customFormat="1" ht="24.75" customHeight="1" spans="1:14">
      <c r="A22" s="30" t="s">
        <v>44</v>
      </c>
      <c r="B22" s="26"/>
      <c r="C22" s="26"/>
      <c r="D22" s="26"/>
      <c r="E22" s="26"/>
      <c r="F22" s="27">
        <f t="shared" si="5"/>
        <v>0</v>
      </c>
      <c r="G22" s="28"/>
      <c r="H22" s="28"/>
      <c r="I22" s="40"/>
      <c r="K22" s="3" t="s">
        <v>45</v>
      </c>
      <c r="L22" s="38">
        <v>359141</v>
      </c>
      <c r="M22" s="38">
        <v>168178</v>
      </c>
      <c r="N22" s="38">
        <v>277403</v>
      </c>
    </row>
    <row r="23" s="3" customFormat="1" ht="24.75" customHeight="1" spans="1:14">
      <c r="A23" s="21" t="s">
        <v>46</v>
      </c>
      <c r="B23" s="22"/>
      <c r="C23" s="22"/>
      <c r="D23" s="22"/>
      <c r="E23" s="22"/>
      <c r="F23" s="23">
        <f t="shared" si="5"/>
        <v>0</v>
      </c>
      <c r="G23" s="24" t="str">
        <f t="shared" si="6"/>
        <v/>
      </c>
      <c r="H23" s="24" t="str">
        <f t="shared" si="4"/>
        <v/>
      </c>
      <c r="I23" s="40"/>
      <c r="K23" s="3" t="s">
        <v>47</v>
      </c>
      <c r="L23" s="38">
        <v>312223</v>
      </c>
      <c r="M23" s="38">
        <v>98843</v>
      </c>
      <c r="N23" s="38">
        <v>271903</v>
      </c>
    </row>
    <row r="24" s="4" customFormat="1" ht="21" customHeight="1" spans="1:14">
      <c r="A24" s="25" t="s">
        <v>48</v>
      </c>
      <c r="B24" s="26"/>
      <c r="C24" s="26"/>
      <c r="D24" s="26"/>
      <c r="E24" s="26"/>
      <c r="F24" s="27">
        <f t="shared" si="5"/>
        <v>0</v>
      </c>
      <c r="G24" s="28" t="str">
        <f t="shared" si="6"/>
        <v/>
      </c>
      <c r="H24" s="28" t="str">
        <f t="shared" si="4"/>
        <v/>
      </c>
      <c r="I24" s="39"/>
      <c r="K24" s="4" t="s">
        <v>49</v>
      </c>
      <c r="L24" s="38">
        <v>312223</v>
      </c>
      <c r="M24" s="38">
        <v>36905</v>
      </c>
      <c r="N24" s="38">
        <v>33282</v>
      </c>
    </row>
    <row r="25" ht="21" customHeight="1" spans="1:14">
      <c r="A25" s="31" t="s">
        <v>50</v>
      </c>
      <c r="B25" s="22"/>
      <c r="C25" s="32"/>
      <c r="D25" s="32"/>
      <c r="E25" s="32"/>
      <c r="F25" s="23">
        <f t="shared" si="5"/>
        <v>0</v>
      </c>
      <c r="G25" s="24" t="str">
        <f t="shared" si="6"/>
        <v/>
      </c>
      <c r="H25" s="24" t="str">
        <f t="shared" si="4"/>
        <v/>
      </c>
      <c r="I25" s="40"/>
      <c r="K25" s="6" t="s">
        <v>51</v>
      </c>
      <c r="L25" s="38"/>
      <c r="M25" s="38">
        <v>17412</v>
      </c>
      <c r="N25" s="38">
        <v>14000</v>
      </c>
    </row>
    <row r="26" ht="21" customHeight="1" spans="1:14">
      <c r="A26" s="25" t="s">
        <v>19</v>
      </c>
      <c r="B26" s="26"/>
      <c r="C26" s="33"/>
      <c r="D26" s="33"/>
      <c r="E26" s="33"/>
      <c r="F26" s="27">
        <f t="shared" si="5"/>
        <v>0</v>
      </c>
      <c r="G26" s="28" t="str">
        <f t="shared" si="6"/>
        <v/>
      </c>
      <c r="H26" s="28" t="str">
        <f t="shared" si="4"/>
        <v/>
      </c>
      <c r="I26" s="39"/>
      <c r="K26" s="6" t="s">
        <v>52</v>
      </c>
      <c r="L26" s="38"/>
      <c r="M26" s="38"/>
      <c r="N26" s="38"/>
    </row>
    <row r="27" ht="21" customHeight="1" spans="1:14">
      <c r="A27" s="21" t="s">
        <v>53</v>
      </c>
      <c r="B27" s="22">
        <f t="shared" ref="B27:G27" si="7">SUM(B28:B29)</f>
        <v>1676</v>
      </c>
      <c r="C27" s="22">
        <v>224267</v>
      </c>
      <c r="D27" s="22">
        <f t="shared" si="7"/>
        <v>224267</v>
      </c>
      <c r="E27" s="22">
        <f t="shared" si="7"/>
        <v>174171</v>
      </c>
      <c r="F27" s="23">
        <f t="shared" si="7"/>
        <v>50096</v>
      </c>
      <c r="G27" s="29">
        <f t="shared" si="7"/>
        <v>200</v>
      </c>
      <c r="H27" s="24">
        <f t="shared" si="4"/>
        <v>28.7625379655626</v>
      </c>
      <c r="I27" s="40"/>
      <c r="K27" s="6" t="s">
        <v>54</v>
      </c>
      <c r="L27" s="38"/>
      <c r="M27" s="38">
        <v>613</v>
      </c>
      <c r="N27" s="38">
        <v>200</v>
      </c>
    </row>
    <row r="28" ht="36" customHeight="1" spans="1:14">
      <c r="A28" s="25" t="s">
        <v>55</v>
      </c>
      <c r="B28" s="26">
        <v>1500</v>
      </c>
      <c r="C28" s="33">
        <v>223300</v>
      </c>
      <c r="D28" s="33">
        <v>223300</v>
      </c>
      <c r="E28" s="33">
        <v>173464</v>
      </c>
      <c r="F28" s="27">
        <f t="shared" ref="F28:F31" si="8">D28-E28</f>
        <v>49836</v>
      </c>
      <c r="G28" s="28">
        <f t="shared" ref="G28:G30" si="9">IF(C28=0,"",D28/C28*100)</f>
        <v>100</v>
      </c>
      <c r="H28" s="28">
        <f t="shared" si="4"/>
        <v>28.7298805515842</v>
      </c>
      <c r="I28" s="39"/>
      <c r="K28" s="6" t="s">
        <v>56</v>
      </c>
      <c r="L28" s="38"/>
      <c r="M28" s="38">
        <v>6686</v>
      </c>
      <c r="N28" s="38">
        <v>4000</v>
      </c>
    </row>
    <row r="29" ht="21" customHeight="1" spans="1:14">
      <c r="A29" s="25" t="s">
        <v>57</v>
      </c>
      <c r="B29" s="26">
        <v>176</v>
      </c>
      <c r="C29" s="33">
        <v>967</v>
      </c>
      <c r="D29" s="33">
        <v>967</v>
      </c>
      <c r="E29" s="33">
        <v>707</v>
      </c>
      <c r="F29" s="27">
        <f t="shared" si="8"/>
        <v>260</v>
      </c>
      <c r="G29" s="28">
        <f t="shared" si="9"/>
        <v>100</v>
      </c>
      <c r="H29" s="28">
        <f t="shared" si="4"/>
        <v>36.7751060820368</v>
      </c>
      <c r="I29" s="40"/>
      <c r="K29" s="6" t="s">
        <v>58</v>
      </c>
      <c r="L29" s="38"/>
      <c r="M29" s="38"/>
      <c r="N29" s="38"/>
    </row>
    <row r="30" ht="21" customHeight="1" spans="1:14">
      <c r="A30" s="21" t="s">
        <v>59</v>
      </c>
      <c r="B30" s="22">
        <v>38286</v>
      </c>
      <c r="C30" s="32">
        <v>30960</v>
      </c>
      <c r="D30" s="32">
        <v>30960</v>
      </c>
      <c r="E30" s="32">
        <v>26050</v>
      </c>
      <c r="F30" s="23">
        <f t="shared" si="8"/>
        <v>4910</v>
      </c>
      <c r="G30" s="24">
        <f t="shared" si="9"/>
        <v>100</v>
      </c>
      <c r="H30" s="24">
        <f t="shared" si="4"/>
        <v>18.8483685220729</v>
      </c>
      <c r="I30" s="40"/>
      <c r="K30" s="6" t="s">
        <v>60</v>
      </c>
      <c r="L30" s="38"/>
      <c r="M30" s="38"/>
      <c r="N30" s="38"/>
    </row>
    <row r="31" ht="21" customHeight="1" spans="1:14">
      <c r="A31" s="21" t="s">
        <v>61</v>
      </c>
      <c r="B31" s="34"/>
      <c r="C31" s="34"/>
      <c r="D31" s="32"/>
      <c r="E31" s="32"/>
      <c r="F31" s="23">
        <f t="shared" si="8"/>
        <v>0</v>
      </c>
      <c r="G31" s="35"/>
      <c r="H31" s="36"/>
      <c r="I31" s="40"/>
      <c r="K31" s="6" t="s">
        <v>62</v>
      </c>
      <c r="L31" s="38"/>
      <c r="M31" s="38"/>
      <c r="N31" s="38"/>
    </row>
    <row r="32" customHeight="1" spans="9:11">
      <c r="I32" s="4"/>
      <c r="K32" s="6" t="s">
        <v>63</v>
      </c>
    </row>
    <row r="33" customHeight="1" spans="11:11">
      <c r="K33" s="6" t="s">
        <v>64</v>
      </c>
    </row>
    <row r="34" customHeight="1" spans="11:13">
      <c r="K34" s="6" t="s">
        <v>65</v>
      </c>
      <c r="M34" s="6">
        <v>2</v>
      </c>
    </row>
    <row r="35" customHeight="1" spans="11:14">
      <c r="K35" s="6" t="s">
        <v>66</v>
      </c>
      <c r="M35" s="6">
        <v>37225</v>
      </c>
      <c r="N35" s="6">
        <v>220421</v>
      </c>
    </row>
    <row r="36" customHeight="1" spans="11:14">
      <c r="K36" s="6" t="s">
        <v>67</v>
      </c>
      <c r="L36" s="6">
        <v>7362</v>
      </c>
      <c r="M36" s="6">
        <v>0</v>
      </c>
      <c r="N36" s="6">
        <v>0</v>
      </c>
    </row>
    <row r="37" customHeight="1" spans="11:12">
      <c r="K37" s="6" t="s">
        <v>49</v>
      </c>
      <c r="L37" s="6">
        <v>7362</v>
      </c>
    </row>
    <row r="38" customHeight="1" spans="11:11">
      <c r="K38" s="6" t="s">
        <v>51</v>
      </c>
    </row>
    <row r="39" customHeight="1" spans="11:11">
      <c r="K39" s="6" t="s">
        <v>68</v>
      </c>
    </row>
    <row r="40" customHeight="1" spans="11:12">
      <c r="K40" s="6" t="s">
        <v>69</v>
      </c>
      <c r="L40" s="6">
        <v>281</v>
      </c>
    </row>
    <row r="41" customHeight="1" spans="11:14">
      <c r="K41" s="6" t="s">
        <v>70</v>
      </c>
      <c r="L41" s="6">
        <v>8500</v>
      </c>
      <c r="M41" s="6">
        <v>2275</v>
      </c>
      <c r="N41" s="6">
        <v>4000</v>
      </c>
    </row>
    <row r="42" customHeight="1" spans="11:14">
      <c r="K42" s="6" t="s">
        <v>71</v>
      </c>
      <c r="L42" s="6">
        <v>4000</v>
      </c>
      <c r="M42" s="6">
        <v>843</v>
      </c>
      <c r="N42" s="6">
        <v>2000</v>
      </c>
    </row>
    <row r="43" customHeight="1" spans="11:14">
      <c r="K43" s="6" t="s">
        <v>72</v>
      </c>
      <c r="L43" s="6">
        <v>4500</v>
      </c>
      <c r="M43" s="6">
        <v>1432</v>
      </c>
      <c r="N43" s="6">
        <v>2000</v>
      </c>
    </row>
    <row r="44" customHeight="1" spans="11:14">
      <c r="K44" s="6" t="s">
        <v>73</v>
      </c>
      <c r="L44" s="6">
        <v>6675</v>
      </c>
      <c r="M44" s="6">
        <v>2760</v>
      </c>
      <c r="N44" s="6">
        <v>1500</v>
      </c>
    </row>
    <row r="45" customHeight="1" spans="11:14">
      <c r="K45" s="6" t="s">
        <v>74</v>
      </c>
      <c r="M45" s="6">
        <v>2760</v>
      </c>
      <c r="N45" s="6">
        <v>1500</v>
      </c>
    </row>
    <row r="46" customHeight="1" spans="11:11">
      <c r="K46" s="6" t="s">
        <v>75</v>
      </c>
    </row>
    <row r="47" customHeight="1" spans="11:12">
      <c r="K47" s="6" t="s">
        <v>76</v>
      </c>
      <c r="L47" s="6">
        <v>6675</v>
      </c>
    </row>
    <row r="48" customHeight="1" spans="11:14">
      <c r="K48" s="6" t="s">
        <v>77</v>
      </c>
      <c r="L48" s="6">
        <v>0</v>
      </c>
      <c r="M48" s="6">
        <v>0</v>
      </c>
      <c r="N48" s="6">
        <v>0</v>
      </c>
    </row>
    <row r="49" customHeight="1" spans="11:11">
      <c r="K49" s="6" t="s">
        <v>49</v>
      </c>
    </row>
    <row r="50" customHeight="1" spans="11:11">
      <c r="K50" s="6" t="s">
        <v>51</v>
      </c>
    </row>
    <row r="51" customHeight="1" spans="11:11">
      <c r="K51" s="6" t="s">
        <v>78</v>
      </c>
    </row>
    <row r="52" customHeight="1" spans="11:14">
      <c r="K52" s="6" t="s">
        <v>79</v>
      </c>
      <c r="L52" s="6">
        <v>24100</v>
      </c>
      <c r="M52" s="6">
        <v>64300</v>
      </c>
      <c r="N52" s="6">
        <v>0</v>
      </c>
    </row>
    <row r="53" customHeight="1" spans="11:11">
      <c r="K53" s="6" t="s">
        <v>49</v>
      </c>
    </row>
    <row r="54" customHeight="1" spans="11:11">
      <c r="K54" s="6" t="s">
        <v>51</v>
      </c>
    </row>
    <row r="55" customHeight="1" spans="11:13">
      <c r="K55" s="6" t="s">
        <v>80</v>
      </c>
      <c r="L55" s="6">
        <v>24100</v>
      </c>
      <c r="M55" s="6">
        <v>64300</v>
      </c>
    </row>
    <row r="56" customHeight="1" spans="11:14">
      <c r="K56" s="6" t="s">
        <v>81</v>
      </c>
      <c r="L56" s="6">
        <v>100</v>
      </c>
      <c r="M56" s="6">
        <v>0</v>
      </c>
      <c r="N56" s="6">
        <v>0</v>
      </c>
    </row>
    <row r="57" customHeight="1" spans="11:14">
      <c r="K57" s="6" t="s">
        <v>82</v>
      </c>
      <c r="L57" s="6">
        <v>100</v>
      </c>
      <c r="M57" s="6">
        <v>0</v>
      </c>
      <c r="N57" s="6">
        <v>0</v>
      </c>
    </row>
    <row r="58" customHeight="1" spans="11:12">
      <c r="K58" s="6" t="s">
        <v>30</v>
      </c>
      <c r="L58" s="6">
        <v>100</v>
      </c>
    </row>
    <row r="59" customHeight="1" spans="11:11">
      <c r="K59" s="6" t="s">
        <v>83</v>
      </c>
    </row>
    <row r="60" customHeight="1" spans="11:11">
      <c r="K60" s="6" t="s">
        <v>84</v>
      </c>
    </row>
    <row r="61" customHeight="1" spans="11:11">
      <c r="K61" s="6" t="s">
        <v>85</v>
      </c>
    </row>
    <row r="62" customHeight="1" spans="11:14">
      <c r="K62" s="6" t="s">
        <v>86</v>
      </c>
      <c r="L62" s="6">
        <v>0</v>
      </c>
      <c r="M62" s="6">
        <v>0</v>
      </c>
      <c r="N62" s="6">
        <v>0</v>
      </c>
    </row>
    <row r="63" customHeight="1" spans="11:14">
      <c r="K63" s="6" t="s">
        <v>87</v>
      </c>
      <c r="L63" s="6">
        <v>0</v>
      </c>
      <c r="M63" s="6">
        <v>0</v>
      </c>
      <c r="N63" s="6">
        <v>0</v>
      </c>
    </row>
    <row r="64" customHeight="1" spans="11:11">
      <c r="K64" s="6" t="s">
        <v>88</v>
      </c>
    </row>
    <row r="65" customHeight="1" spans="11:11">
      <c r="K65" s="6" t="s">
        <v>89</v>
      </c>
    </row>
    <row r="66" customHeight="1" spans="11:14">
      <c r="K66" s="6" t="s">
        <v>90</v>
      </c>
      <c r="L66" s="6">
        <v>69081</v>
      </c>
      <c r="M66" s="6">
        <v>174171</v>
      </c>
      <c r="N66" s="6">
        <v>1676</v>
      </c>
    </row>
    <row r="67" customHeight="1" spans="11:14">
      <c r="K67" s="6" t="s">
        <v>91</v>
      </c>
      <c r="L67" s="6">
        <v>67700</v>
      </c>
      <c r="M67" s="6">
        <v>173464</v>
      </c>
      <c r="N67" s="6">
        <v>1500</v>
      </c>
    </row>
    <row r="68" customHeight="1" spans="11:13">
      <c r="K68" s="6" t="s">
        <v>92</v>
      </c>
      <c r="M68" s="6">
        <v>14</v>
      </c>
    </row>
    <row r="69" customHeight="1" spans="11:13">
      <c r="K69" s="6" t="s">
        <v>93</v>
      </c>
      <c r="L69" s="6">
        <v>67700</v>
      </c>
      <c r="M69" s="6">
        <v>172700</v>
      </c>
    </row>
    <row r="70" customHeight="1" spans="11:14">
      <c r="K70" s="6" t="s">
        <v>94</v>
      </c>
      <c r="M70" s="6">
        <v>750</v>
      </c>
      <c r="N70" s="6">
        <v>1500</v>
      </c>
    </row>
    <row r="71" customHeight="1" spans="11:14">
      <c r="K71" s="6" t="s">
        <v>95</v>
      </c>
      <c r="L71" s="6">
        <v>1381</v>
      </c>
      <c r="M71" s="6">
        <v>707</v>
      </c>
      <c r="N71" s="6">
        <v>176</v>
      </c>
    </row>
    <row r="72" customHeight="1" spans="11:14">
      <c r="K72" s="6" t="s">
        <v>96</v>
      </c>
      <c r="M72" s="6">
        <v>457</v>
      </c>
      <c r="N72" s="6">
        <v>44</v>
      </c>
    </row>
    <row r="73" customHeight="1" spans="11:13">
      <c r="K73" s="6" t="s">
        <v>97</v>
      </c>
      <c r="M73" s="6">
        <v>25</v>
      </c>
    </row>
    <row r="74" customHeight="1" spans="11:11">
      <c r="K74" s="6" t="s">
        <v>98</v>
      </c>
    </row>
    <row r="75" customHeight="1" spans="11:11">
      <c r="K75" s="6" t="s">
        <v>99</v>
      </c>
    </row>
    <row r="76" customHeight="1" spans="11:14">
      <c r="K76" s="6" t="s">
        <v>100</v>
      </c>
      <c r="L76" s="6">
        <v>75</v>
      </c>
      <c r="M76" s="6">
        <v>183</v>
      </c>
      <c r="N76" s="6">
        <v>132</v>
      </c>
    </row>
    <row r="77" customHeight="1" spans="11:11">
      <c r="K77" s="6" t="s">
        <v>101</v>
      </c>
    </row>
    <row r="78" customHeight="1" spans="11:11">
      <c r="K78" s="6" t="s">
        <v>102</v>
      </c>
    </row>
    <row r="79" customHeight="1" spans="11:11">
      <c r="K79" s="6" t="s">
        <v>103</v>
      </c>
    </row>
    <row r="80" customHeight="1" spans="11:11">
      <c r="K80" s="6" t="s">
        <v>104</v>
      </c>
    </row>
    <row r="81" customHeight="1" spans="11:13">
      <c r="K81" s="6" t="s">
        <v>105</v>
      </c>
      <c r="L81" s="6">
        <v>1306</v>
      </c>
      <c r="M81" s="6">
        <v>42</v>
      </c>
    </row>
    <row r="82" customHeight="1" spans="11:14">
      <c r="K82" s="6" t="s">
        <v>106</v>
      </c>
      <c r="L82" s="6">
        <v>32882</v>
      </c>
      <c r="M82" s="6">
        <v>26050</v>
      </c>
      <c r="N82" s="6">
        <v>38286</v>
      </c>
    </row>
    <row r="83" customHeight="1" spans="11:11">
      <c r="K83" s="6" t="s">
        <v>107</v>
      </c>
    </row>
    <row r="84" customHeight="1" spans="11:11">
      <c r="K84" s="6" t="s">
        <v>108</v>
      </c>
    </row>
    <row r="85" customHeight="1" spans="11:14">
      <c r="K85" s="6" t="s">
        <v>109</v>
      </c>
      <c r="M85" s="6">
        <v>6463</v>
      </c>
      <c r="N85" s="6">
        <v>2053</v>
      </c>
    </row>
    <row r="86" customHeight="1" spans="11:11">
      <c r="K86" s="6" t="s">
        <v>110</v>
      </c>
    </row>
    <row r="87" customHeight="1" spans="11:11">
      <c r="K87" s="6" t="s">
        <v>111</v>
      </c>
    </row>
    <row r="88" customHeight="1" spans="11:11">
      <c r="K88" s="6" t="s">
        <v>112</v>
      </c>
    </row>
    <row r="89" customHeight="1" spans="11:11">
      <c r="K89" s="6" t="s">
        <v>113</v>
      </c>
    </row>
    <row r="90" customHeight="1" spans="11:11">
      <c r="K90" s="6" t="s">
        <v>114</v>
      </c>
    </row>
    <row r="91" customHeight="1" spans="11:11">
      <c r="K91" s="6" t="s">
        <v>115</v>
      </c>
    </row>
    <row r="92" customHeight="1" spans="11:11">
      <c r="K92" s="6" t="s">
        <v>116</v>
      </c>
    </row>
    <row r="93" customHeight="1" spans="11:14">
      <c r="K93" s="6" t="s">
        <v>117</v>
      </c>
      <c r="M93" s="6">
        <v>6578</v>
      </c>
      <c r="N93" s="6">
        <v>6505</v>
      </c>
    </row>
    <row r="94" customHeight="1" spans="11:11">
      <c r="K94" s="6" t="s">
        <v>118</v>
      </c>
    </row>
    <row r="95" customHeight="1" spans="11:14">
      <c r="K95" s="6" t="s">
        <v>119</v>
      </c>
      <c r="M95" s="6">
        <v>3236</v>
      </c>
      <c r="N95" s="6">
        <v>4975</v>
      </c>
    </row>
    <row r="96" customHeight="1" spans="11:14">
      <c r="K96" s="6" t="s">
        <v>120</v>
      </c>
      <c r="M96" s="6">
        <v>9770</v>
      </c>
      <c r="N96" s="6">
        <v>24328</v>
      </c>
    </row>
    <row r="97" customHeight="1" spans="11:14">
      <c r="K97" s="6" t="s">
        <v>121</v>
      </c>
      <c r="L97" s="6">
        <v>32882</v>
      </c>
      <c r="M97" s="6">
        <v>3</v>
      </c>
      <c r="N97" s="6">
        <v>425</v>
      </c>
    </row>
    <row r="99" customHeight="1" spans="11:14">
      <c r="K99" s="6" t="s">
        <v>122</v>
      </c>
      <c r="L99" s="6">
        <v>463699</v>
      </c>
      <c r="M99" s="6">
        <v>370732</v>
      </c>
      <c r="N99" s="6">
        <v>319365</v>
      </c>
    </row>
  </sheetData>
  <mergeCells count="1">
    <mergeCell ref="A1:H1"/>
  </mergeCells>
  <printOptions horizontalCentered="1"/>
  <pageMargins left="0.590277777777778" right="0.590277777777778" top="1.18055555555556" bottom="1.18055555555556" header="0.511805555555556" footer="0.944444444444444"/>
  <pageSetup paperSize="9" scale="85" orientation="portrait" errors="blank" horizontalDpi="600" verticalDpi="6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6.2023年全市基金支出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2024-01-24T09:09:56Z</dcterms:created>
  <dcterms:modified xsi:type="dcterms:W3CDTF">2024-01-24T09:10:18Z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BD2034DF50EB4ED0917CD86FB3BB7B51_11</vt:lpwstr>
  </property>
  <property fmtid="{D5CDD505-2E9C-101B-9397-08002B2CF9AE}" pid="3" name="KSOProductBuildVer">
    <vt:lpwstr>2052-12.1.0.16120</vt:lpwstr>
  </property>
</Properties>
</file>